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SEFA'!$B$11:$M$82</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6">'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l="1"/>
  <c r="I47" i="179"/>
  <c r="J41" i="179"/>
  <c r="H41" i="179"/>
  <c r="I58" i="179"/>
  <c r="F58" i="179"/>
  <c r="D14" i="29"/>
  <c r="C7" i="29"/>
  <c r="L27" i="179"/>
  <c r="L19" i="179"/>
  <c r="G23" i="179"/>
  <c r="I23" i="179"/>
  <c r="F23" i="179"/>
  <c r="L57" i="179"/>
  <c r="G57" i="179"/>
  <c r="G58" i="179" s="1"/>
  <c r="E57" i="179"/>
  <c r="M47" i="179"/>
  <c r="M60" i="179" s="1"/>
  <c r="G47" i="179"/>
  <c r="F47" i="179"/>
  <c r="E47" i="179"/>
  <c r="L45" i="179"/>
  <c r="E40" i="179"/>
  <c r="I40" i="179"/>
  <c r="G40" i="179"/>
  <c r="F40" i="179"/>
  <c r="M34" i="179"/>
  <c r="M41" i="179" s="1"/>
  <c r="K34" i="179"/>
  <c r="K41" i="179" s="1"/>
  <c r="I34" i="179"/>
  <c r="I41" i="179" s="1"/>
  <c r="G34" i="179"/>
  <c r="G41" i="179" s="1"/>
  <c r="G60" i="179" s="1"/>
  <c r="F34" i="179"/>
  <c r="F41" i="179" s="1"/>
  <c r="E34" i="179"/>
  <c r="L29" i="179"/>
  <c r="L28" i="179"/>
  <c r="E23" i="179"/>
  <c r="L38" i="179"/>
  <c r="L17" i="179"/>
  <c r="L16" i="179"/>
  <c r="L15" i="179"/>
  <c r="L14" i="179"/>
  <c r="L13" i="179"/>
  <c r="B4" i="179"/>
  <c r="E58" i="179" l="1"/>
  <c r="F60" i="179"/>
  <c r="I60" i="179"/>
  <c r="E41" i="179"/>
  <c r="E60" i="179" s="1"/>
  <c r="L23" i="179"/>
  <c r="L47" i="179"/>
  <c r="L58" i="179" s="1"/>
  <c r="L34" i="179"/>
  <c r="L40" i="179"/>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L60" i="179"/>
  <c r="L41" i="179"/>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1" i="108"/>
  <c r="F36" i="108"/>
  <c r="F37" i="108"/>
  <c r="G28"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F135" i="34"/>
  <c r="F129" i="34"/>
  <c r="F126" i="34"/>
  <c r="B5847" i="106"/>
  <c r="D5847" i="106" s="1"/>
  <c r="B5752" i="106"/>
  <c r="D5752" i="106" s="1"/>
  <c r="B5599" i="106"/>
  <c r="D5599" i="106" s="1"/>
  <c r="H173" i="5"/>
  <c r="B5906" i="106" s="1"/>
  <c r="D5906" i="106" s="1"/>
  <c r="H109" i="5"/>
  <c r="B6025" i="106" s="1"/>
  <c r="D6025" i="106" s="1"/>
  <c r="D109" i="5"/>
  <c r="B5356" i="106" s="1"/>
  <c r="D5356" i="106" s="1"/>
  <c r="F105" i="34"/>
  <c r="B1746" i="106"/>
  <c r="D1746" i="106" s="1"/>
  <c r="B6191" i="106" l="1"/>
  <c r="D6191" i="106" s="1"/>
  <c r="J41" i="3"/>
  <c r="B3252" i="106"/>
  <c r="D3252" i="106" s="1"/>
  <c r="F77" i="4"/>
  <c r="B3255" i="106" s="1"/>
  <c r="D3255" i="106" s="1"/>
  <c r="B2054" i="106"/>
  <c r="D2054" i="106" s="1"/>
  <c r="L13" i="11"/>
  <c r="B2060" i="106" s="1"/>
  <c r="D2060" i="106" s="1"/>
  <c r="B1308" i="106"/>
  <c r="D1308" i="106" s="1"/>
  <c r="E168" i="29"/>
  <c r="B1309" i="106" s="1"/>
  <c r="D1309" i="106" s="1"/>
  <c r="H6" i="4"/>
  <c r="B2656" i="106" s="1"/>
  <c r="D2656" i="106" s="1"/>
  <c r="C172" i="5"/>
  <c r="B5214" i="106" s="1"/>
  <c r="D5214" i="106" s="1"/>
  <c r="K274" i="5"/>
  <c r="K7" i="4" s="1"/>
  <c r="B3718" i="106" s="1"/>
  <c r="D3718" i="106" s="1"/>
  <c r="F110" i="34"/>
  <c r="F130" i="34"/>
  <c r="B5770" i="106"/>
  <c r="D5770" i="106" s="1"/>
  <c r="I173" i="5"/>
  <c r="B4216" i="106" s="1"/>
  <c r="D4216" i="106" s="1"/>
  <c r="F172" i="5"/>
  <c r="B5644" i="106" s="1"/>
  <c r="D5644" i="106" s="1"/>
  <c r="E109" i="5"/>
  <c r="E4" i="4" s="1"/>
  <c r="B2630" i="106" s="1"/>
  <c r="D2630" i="106" s="1"/>
  <c r="B5096" i="106"/>
  <c r="D5096" i="106" s="1"/>
  <c r="L354" i="29"/>
  <c r="F66" i="34"/>
  <c r="F60" i="34"/>
  <c r="D36" i="108"/>
  <c r="G29" i="108"/>
  <c r="J331" i="29"/>
  <c r="B7223" i="106" s="1"/>
  <c r="D7223" i="106" s="1"/>
  <c r="G331" i="29"/>
  <c r="B7220" i="106" s="1"/>
  <c r="D7220" i="106" s="1"/>
  <c r="J77" i="4"/>
  <c r="B6262" i="106" s="1"/>
  <c r="D6262" i="106" s="1"/>
  <c r="B3668" i="106"/>
  <c r="D3668" i="106" s="1"/>
  <c r="K339" i="29"/>
  <c r="B3654" i="106"/>
  <c r="D3654" i="106" s="1"/>
  <c r="H341" i="29"/>
  <c r="B3656" i="106" s="1"/>
  <c r="D3656" i="106" s="1"/>
  <c r="I24" i="12"/>
  <c r="K278" i="29"/>
  <c r="B4166" i="106"/>
  <c r="D4166" i="106" s="1"/>
  <c r="B1452" i="106"/>
  <c r="D1452" i="106" s="1"/>
  <c r="H288" i="29"/>
  <c r="B1454" i="106" s="1"/>
  <c r="D1454" i="106" s="1"/>
  <c r="K162" i="29"/>
  <c r="B1314" i="106"/>
  <c r="D1314" i="106" s="1"/>
  <c r="H166" i="29"/>
  <c r="K92" i="29"/>
  <c r="B2089" i="106" s="1"/>
  <c r="D2089" i="106" s="1"/>
  <c r="B6995" i="106"/>
  <c r="D6995" i="106" s="1"/>
  <c r="E102" i="29"/>
  <c r="B2790" i="106" s="1"/>
  <c r="D2790" i="106" s="1"/>
  <c r="B7011" i="106"/>
  <c r="D7011" i="106" s="1"/>
  <c r="F15" i="145"/>
  <c r="F19" i="145" s="1"/>
  <c r="B1274" i="106"/>
  <c r="D1274" i="106" s="1"/>
  <c r="K76" i="4"/>
  <c r="B3586" i="106" s="1"/>
  <c r="D3586" i="106" s="1"/>
  <c r="J90" i="28"/>
  <c r="D7" i="7"/>
  <c r="B1763" i="106" s="1"/>
  <c r="D1763" i="106" s="1"/>
  <c r="K24" i="12"/>
  <c r="D15" i="7"/>
  <c r="B1772" i="106" s="1"/>
  <c r="D1772" i="106" s="1"/>
  <c r="D9" i="7"/>
  <c r="B1767" i="106" s="1"/>
  <c r="D1767" i="106" s="1"/>
  <c r="G15" i="145"/>
  <c r="L331" i="29"/>
  <c r="L305" i="29"/>
  <c r="K84" i="29"/>
  <c r="F28" i="108"/>
  <c r="F34" i="34"/>
  <c r="C129" i="29"/>
  <c r="C150" i="29" s="1"/>
  <c r="B1226" i="106" s="1"/>
  <c r="D1226" i="106" s="1"/>
  <c r="E29" i="108"/>
  <c r="C173" i="5"/>
  <c r="B5223" i="106" s="1"/>
  <c r="D5223" i="106" s="1"/>
  <c r="D4" i="4"/>
  <c r="B2564" i="106" s="1"/>
  <c r="D2564" i="106" s="1"/>
  <c r="G109" i="5"/>
  <c r="B6024" i="106" s="1"/>
  <c r="D6024" i="106" s="1"/>
  <c r="H4" i="4"/>
  <c r="B2655" i="106" s="1"/>
  <c r="D2655" i="106" s="1"/>
  <c r="L15" i="11"/>
  <c r="B3459" i="106" s="1"/>
  <c r="D3459" i="106" s="1"/>
  <c r="D12" i="7"/>
  <c r="B1769" i="106" s="1"/>
  <c r="D1769" i="106" s="1"/>
  <c r="D11" i="7"/>
  <c r="B1768" i="106" s="1"/>
  <c r="D1768" i="106" s="1"/>
  <c r="D17" i="7"/>
  <c r="B4104" i="106" s="1"/>
  <c r="D4104" i="106" s="1"/>
  <c r="D13" i="7"/>
  <c r="B3726" i="106" s="1"/>
  <c r="D3726" i="106" s="1"/>
  <c r="K28" i="118"/>
  <c r="O27" i="118" s="1"/>
  <c r="O29" i="118" s="1"/>
  <c r="D4" i="7"/>
  <c r="B1760" i="106" s="1"/>
  <c r="D1760" i="106" s="1"/>
  <c r="F173" i="5"/>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K331" i="29" l="1"/>
  <c r="B1996" i="106"/>
  <c r="D1996" i="106" s="1"/>
  <c r="I26" i="12"/>
  <c r="B7741" i="106" s="1"/>
  <c r="D7741" i="106" s="1"/>
  <c r="K77" i="4"/>
  <c r="B3587" i="106" s="1"/>
  <c r="D3587" i="106" s="1"/>
  <c r="K352" i="29"/>
  <c r="K16" i="4" s="1"/>
  <c r="D7255" i="106"/>
  <c r="D7253" i="106"/>
  <c r="D7252" i="106"/>
  <c r="B5527" i="106"/>
  <c r="D5527" i="106" s="1"/>
  <c r="F274" i="5"/>
  <c r="F275" i="5" s="1"/>
  <c r="B5720" i="106" s="1"/>
  <c r="D5720" i="106" s="1"/>
  <c r="B6022" i="106"/>
  <c r="D6022" i="106" s="1"/>
  <c r="D30" i="36"/>
  <c r="B7760" i="106"/>
  <c r="D7760" i="106" s="1"/>
  <c r="B3724" i="106"/>
  <c r="D3724" i="106" s="1"/>
  <c r="F73" i="34"/>
  <c r="G15" i="4"/>
  <c r="B6032" i="106" s="1"/>
  <c r="D6032" i="106" s="1"/>
  <c r="B3670" i="106"/>
  <c r="D3670" i="106" s="1"/>
  <c r="K341" i="29"/>
  <c r="H8" i="4"/>
  <c r="H10" i="4" s="1"/>
  <c r="B4127" i="106" s="1"/>
  <c r="D4127" i="106" s="1"/>
  <c r="B7733" i="106"/>
  <c r="D7733" i="106" s="1"/>
  <c r="K26" i="12"/>
  <c r="B7743" i="106" s="1"/>
  <c r="D7743" i="106" s="1"/>
  <c r="D19" i="7"/>
  <c r="B1775" i="106" s="1"/>
  <c r="D1775" i="106" s="1"/>
  <c r="F175" i="34"/>
  <c r="C6" i="4"/>
  <c r="B2553" i="106" s="1"/>
  <c r="D2553"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19" i="171" s="1"/>
  <c r="D32" i="171" s="1"/>
  <c r="D49" i="171" s="1"/>
  <c r="D275" i="5"/>
  <c r="B5507" i="106"/>
  <c r="D5507" i="106" s="1"/>
  <c r="B7298" i="106"/>
  <c r="C35" i="131"/>
  <c r="B7299" i="106" s="1"/>
  <c r="K306" i="29" l="1"/>
  <c r="B1561" i="106" s="1"/>
  <c r="D1561" i="106" s="1"/>
  <c r="K354" i="29"/>
  <c r="K13" i="4"/>
  <c r="B3572" i="106" s="1"/>
  <c r="D3572" i="106" s="1"/>
  <c r="B3672" i="106"/>
  <c r="D3672" i="106" s="1"/>
  <c r="B2658" i="106"/>
  <c r="D2658" i="106" s="1"/>
  <c r="F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H13" i="118" l="1"/>
  <c r="D20" i="4"/>
  <c r="B2568" i="106"/>
  <c r="D2568"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<sst xmlns="http://schemas.openxmlformats.org/spreadsheetml/2006/main" count="5172" uniqueCount="2207">
  <si>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</si>
  <si>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</si>
  <si>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</si>
  <si>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</si>
  <si>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</si>
  <si>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</si>
  <si>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</si>
  <si>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</si>
  <si>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</si>
  <si>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</si>
  <si>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</si>
  <si>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</si>
  <si>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</si>
  <si>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</si>
  <si>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</si>
  <si>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</si>
  <si>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</si>
  <si>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</si>
  <si>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</si>
  <si>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</si>
  <si>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</si>
  <si>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</si>
  <si>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</si>
  <si>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</si>
  <si>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</si>
  <si>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</si>
  <si>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</si>
  <si>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</si>
  <si>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</si>
  <si>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</si>
  <si>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</si>
  <si>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</si>
  <si>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</si>
  <si>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</si>
  <si>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</si>
  <si>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</si>
  <si>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</si>
  <si>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</si>
  <si>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</si>
  <si>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</si>
  <si>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</si>
  <si>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</si>
  <si>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</si>
  <si>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</si>
  <si>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</si>
  <si>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</si>
  <si>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</si>
  <si>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</si>
  <si>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</si>
  <si>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</si>
  <si>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</si>
  <si>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</si>
  <si>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</si>
  <si>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</si>
  <si>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</si>
  <si>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</si>
  <si>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</si>
  <si>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</si>
  <si>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</si>
  <si>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</si>
  <si>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</si>
  <si>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</si>
  <si>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</si>
  <si>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</si>
  <si>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</si>
  <si>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</si>
  <si>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</si>
  <si>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</si>
  <si>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</si>
  <si>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</si>
  <si>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</si>
  <si>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</si>
  <si>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</si>
  <si>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</si>
  <si>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</si>
  <si>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</si>
  <si>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</si>
  <si>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</si>
  <si>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</si>
  <si>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</si>
  <si>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</si>
  <si>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</si>
  <si>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</si>
  <si>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</si>
  <si>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</si>
  <si>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</si>
  <si>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</si>
  <si>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</si>
  <si>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</si>
  <si>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</si>
  <si>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</si>
  <si>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</si>
  <si>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</si>
  <si>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</si>
  <si>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</si>
  <si>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</si>
  <si>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</si>
  <si>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</si>
  <si>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</si>
  <si>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</si>
  <si>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</si>
  <si>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</si>
  <si>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</si>
  <si>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</si>
  <si>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</si>
  <si>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</si>
  <si>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</si>
  <si>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</si>
  <si>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</si>
  <si>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</si>
  <si>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</si>
  <si>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</si>
  <si>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</si>
  <si>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</si>
  <si>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</si>
  <si>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</si>
  <si>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</si>
  <si>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</si>
  <si>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</si>
  <si>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</si>
  <si>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</si>
  <si>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</si>
  <si>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</si>
  <si>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</si>
  <si>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</si>
  <si>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</si>
  <si>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</si>
  <si>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</si>
  <si>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</si>
  <si>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</si>
  <si>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</si>
  <si>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</si>
  <si>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</si>
  <si>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</si>
  <si>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</si>
  <si>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</si>
  <si>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</si>
  <si>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</si>
  <si>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</si>
  <si>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</si>
  <si>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</si>
  <si>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</si>
  <si>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</si>
  <si>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</si>
  <si>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</si>
  <si>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</si>
  <si>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</si>
  <si>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</si>
  <si>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</si>
  <si>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</si>
  <si>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</si>
  <si>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</si>
  <si>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</si>
  <si>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</si>
  <si>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</si>
  <si>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</si>
  <si>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</si>
  <si>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</si>
  <si>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</si>
  <si>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</si>
  <si>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</si>
  <si>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</si>
  <si>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</si>
  <si>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</si>
  <si>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</si>
  <si>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</si>
  <si>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</si>
  <si>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</si>
  <si>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</si>
  <si>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</si>
  <si>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</si>
  <si>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</si>
  <si>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</si>
  <si>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</si>
  <si>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</si>
  <si>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</si>
  <si>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</si>
  <si>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</si>
  <si>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</si>
  <si>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</si>
  <si>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</si>
  <si>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</si>
  <si>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</si>
  <si>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</si>
  <si>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</si>
  <si>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</si>
  <si>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</si>
  <si>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</si>
  <si>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</si>
  <si>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</si>
  <si>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</si>
  <si>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</si>
  <si>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</si>
  <si>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</si>
  <si>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</si>
  <si>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</si>
  <si>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</si>
  <si>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</si>
  <si>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</si>
  <si>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</si>
  <si>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</si>
  <si>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</si>
  <si>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</si>
  <si>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</si>
  <si>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</si>
  <si>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</si>
  <si>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</si>
  <si>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</si>
  <si>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</si>
  <si>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</si>
  <si>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</si>
  <si>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</si>
  <si>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</si>
  <si>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</si>
  <si>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</si>
  <si>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</si>
  <si>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</si>
  <si>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</si>
  <si>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</si>
  <si>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</si>
  <si>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</si>
  <si>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</si>
  <si>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</si>
  <si>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</si>
  <si>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</si>
  <si>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</si>
  <si>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</si>
  <si>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</si>
  <si>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</si>
  <si>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</si>
  <si>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</si>
  <si>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</si>
  <si>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</si>
  <si>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</si>
  <si>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</si>
  <si>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</si>
  <si>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</si>
  <si>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</si>
  <si>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</si>
  <si>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</si>
  <si>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</si>
  <si>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</si>
  <si>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</si>
  <si>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</si>
  <si>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</si>
  <si>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</si>
  <si>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</si>
  <si>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</si>
  <si>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</si>
  <si>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</si>
  <si>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</si>
  <si>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</si>
  <si>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</si>
  <si>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</si>
  <si>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</si>
  <si>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</si>
  <si>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</si>
  <si>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</si>
  <si>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</si>
  <si>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</si>
  <si>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</si>
  <si>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</si>
  <si>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</si>
  <si>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</si>
  <si>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</si>
  <si>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</si>
  <si>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</si>
  <si>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</si>
  <si>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</si>
  <si>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</si>
  <si>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</si>
  <si>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</si>
  <si>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</si>
  <si>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</si>
  <si>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</si>
  <si>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</si>
  <si>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</si>
  <si>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</si>
  <si>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</si>
  <si>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</si>
  <si>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</si>
  <si>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</si>
  <si>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</si>
  <si>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</si>
  <si>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</si>
  <si>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</si>
  <si>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</si>
  <si>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</si>
  <si>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</si>
  <si>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</si>
  <si>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</si>
  <si>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</si>
  <si>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</si>
  <si>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</si>
  <si>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</si>
  <si>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</si>
  <si>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</si>
  <si>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</si>
  <si>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</si>
  <si>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</si>
  <si>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</si>
  <si>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</si>
  <si>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</si>
  <si>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</si>
  <si>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</si>
  <si>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</si>
  <si>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</si>
  <si>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</si>
  <si>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</si>
  <si>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</si>
  <si>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</si>
  <si>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</si>
  <si>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</si>
  <si>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</si>
  <si>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</si>
  <si>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</si>
  <si>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</si>
  <si>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</si>
  <si>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</si>
  <si>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</si>
  <si>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</si>
  <si>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</si>
  <si>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</si>
  <si>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</si>
  <si>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</si>
  <si>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</si>
  <si>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</si>
  <si>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</si>
  <si>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</si>
  <si>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</si>
  <si>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</si>
  <si>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</si>
  <si>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</si>
  <si>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</si>
  <si>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</si>
  <si>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</si>
  <si>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</si>
  <si>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</si>
  <si>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</si>
  <si>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</si>
  <si>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</si>
  <si>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</si>
  <si>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</si>
  <si>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</si>
  <si>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</si>
  <si>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</si>
  <si>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</si>
  <si>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</si>
  <si>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</si>
  <si>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</si>
  <si>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</si>
  <si>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</si>
  <si>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</si>
  <si>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</si>
  <si>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</si>
  <si>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</si>
  <si>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</si>
  <si>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</si>
  <si>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</si>
  <si>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</si>
  <si>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</si>
  <si>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</si>
  <si>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</si>
  <si>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</si>
  <si>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</si>
  <si>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</si>
  <si>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</si>
  <si>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</si>
  <si>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</si>
  <si>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</si>
  <si>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</si>
  <si>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</si>
  <si>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</si>
  <si>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</si>
  <si>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</si>
  <si>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</si>
  <si>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</si>
  <si>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</si>
  <si>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</si>
  <si>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</si>
  <si>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</si>
  <si>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</si>
  <si>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</si>
  <si>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</si>
  <si>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</si>
  <si>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</si>
  <si>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</si>
  <si>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</si>
  <si>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</si>
  <si>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</si>
  <si>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</si>
  <si>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</si>
  <si>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</si>
  <si>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</si>
  <si>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</si>
  <si>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</si>
  <si>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</si>
  <si>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</si>
  <si>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</si>
  <si>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</si>
  <si>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</si>
  <si>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</si>
  <si>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</si>
  <si>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</si>
  <si>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</si>
  <si>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</si>
  <si>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</si>
  <si>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</si>
  <si>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</si>
  <si>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</si>
  <si>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</si>
  <si>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</si>
  <si>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</si>
  <si>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</si>
  <si>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</si>
  <si>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</si>
  <si>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</si>
  <si>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</si>
  <si>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</si>
  <si>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</si>
  <si>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</si>
  <si>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</si>
  <si>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</si>
  <si>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</si>
  <si>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</si>
  <si>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</si>
  <si>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</si>
  <si>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</si>
  <si>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</si>
  <si>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</si>
  <si>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</si>
  <si>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</si>
  <si>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</si>
  <si>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</si>
  <si>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</si>
  <si>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</si>
  <si>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</si>
  <si>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</si>
  <si>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</si>
  <si>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</si>
  <si>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</si>
  <si>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</si>
  <si>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</si>
  <si>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</si>
  <si>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</si>
  <si>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</si>
  <si>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</si>
  <si>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</si>
  <si>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</si>
  <si>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</si>
  <si>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</si>
  <si>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</si>
  <si>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</si>
  <si>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</si>
  <si>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</si>
  <si>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</si>
  <si>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</si>
  <si>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</si>
  <si>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</si>
  <si>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</si>
  <si>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</si>
  <si>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</si>
  <si>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</si>
  <si>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</si>
  <si>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</si>
  <si>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</si>
  <si>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</si>
  <si>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</si>
  <si>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</si>
  <si>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</si>
  <si>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</si>
  <si>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</si>
  <si>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</si>
  <si>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</si>
  <si>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</si>
  <si>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</si>
  <si>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</si>
  <si>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</si>
  <si>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</si>
  <si>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</si>
  <si>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</si>
  <si>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</si>
  <si>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</si>
  <si>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</si>
  <si>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</si>
  <si>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</si>
  <si>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</si>
  <si>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</si>
  <si>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</si>
  <si>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</si>
  <si>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</si>
  <si>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</si>
  <si>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</si>
  <si>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</si>
  <si>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</si>
  <si>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</si>
  <si>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</si>
  <si>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</si>
  <si>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</si>
  <si>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</si>
  <si>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</si>
  <si>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</si>
  <si>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</si>
  <si>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</si>
  <si>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</si>
  <si>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</si>
  <si>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</si>
  <si>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</si>
  <si>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</si>
  <si>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</si>
  <si>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</si>
  <si>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</si>
  <si>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</si>
  <si>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</si>
  <si>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</si>
  <si>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</si>
  <si>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</si>
  <si>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</si>
  <si>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</si>
  <si>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</si>
  <si>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</si>
  <si>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</si>
  <si>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</si>
  <si>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</si>
  <si>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</si>
  <si>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</si>
  <si>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</si>
  <si>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</si>
  <si>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</si>
  <si>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</si>
  <si>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</si>
  <si>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</si>
  <si>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</si>
  <si>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</si>
  <si>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</si>
  <si>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</si>
  <si>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</si>
  <si>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</si>
  <si>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</si>
  <si>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</si>
  <si>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</si>
  <si>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</si>
  <si>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</si>
  <si>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</si>
  <si>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</si>
  <si>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</si>
  <si>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</si>
  <si>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</si>
  <si>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</si>
  <si>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</si>
  <si>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</si>
  <si>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</si>
  <si>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</si>
  <si>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</si>
  <si>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</si>
  <si>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</si>
  <si>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</si>
  <si>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</si>
  <si>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</si>
  <si>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</si>
  <si>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</si>
  <si>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</si>
  <si>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</si>
  <si>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</si>
  <si>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</si>
  <si>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</si>
  <si>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</si>
  <si>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</si>
  <si>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</si>
  <si>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</si>
  <si>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</si>
  <si>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</si>
  <si>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</si>
  <si>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</si>
  <si>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</si>
  <si>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</si>
  <si>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</si>
  <si>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</si>
  <si>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</si>
  <si>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</si>
  <si>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</si>
  <si>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</si>
  <si>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</si>
  <si>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</si>
  <si>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</si>
  <si>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</si>
  <si>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</si>
  <si>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</si>
  <si>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</si>
  <si>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</si>
  <si>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</si>
  <si>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</si>
  <si>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</si>
  <si>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</si>
  <si>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</si>
  <si>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</si>
  <si>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</si>
  <si>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</si>
  <si>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</si>
  <si>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</si>
  <si>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</si>
  <si>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</si>
  <si>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</si>
  <si>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</si>
  <si>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</si>
  <si>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</si>
  <si>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</si>
  <si>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</si>
  <si>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</si>
  <si>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</si>
  <si>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</si>
  <si>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</si>
  <si>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</si>
  <si>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</si>
  <si>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</si>
  <si>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</si>
  <si>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</si>
  <si>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</si>
  <si>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</si>
  <si>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</si>
  <si>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</si>
  <si>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</si>
  <si>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</si>
  <si>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</si>
  <si>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</si>
  <si>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</si>
  <si>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</si>
  <si>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</si>
  <si>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</si>
  <si>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</si>
  <si>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</si>
  <si>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</si>
  <si>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</si>
  <si>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</si>
  <si>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</si>
  <si>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</si>
  <si>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</si>
  <si>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</si>
  <si>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</si>
  <si>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</si>
  <si>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</si>
  <si>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</si>
  <si>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</si>
  <si>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</si>
  <si>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</si>
  <si>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</si>
  <si>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</si>
  <si>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</si>
  <si>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</si>
  <si>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</si>
  <si>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</si>
  <si>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</si>
  <si>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</si>
  <si>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</si>
  <si>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</si>
  <si>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</si>
  <si>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</si>
  <si>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</si>
  <si>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</si>
  <si>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</si>
  <si>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</si>
  <si>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</si>
  <si>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</si>
  <si>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</si>
  <si>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</si>
  <si>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</si>
  <si>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</si>
  <si>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</si>
  <si>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</si>
  <si>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</si>
  <si>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</si>
  <si>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</si>
  <si>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</si>
  <si>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</si>
  <si>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</si>
  <si>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</si>
  <si>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</si>
  <si>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</si>
  <si>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</si>
  <si>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</si>
  <si>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</si>
  <si>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</si>
  <si>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</si>
  <si>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</si>
  <si>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</si>
  <si>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</si>
  <si>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</si>
  <si>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</si>
  <si>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</si>
  <si>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</si>
  <si>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</si>
  <si>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</si>
  <si>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</si>
  <si>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</si>
  <si>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</si>
  <si>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</si>
  <si>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</si>
  <si>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</si>
  <si>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</si>
  <si>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</si>
  <si>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</si>
  <si>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</si>
  <si>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</si>
  <si>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</si>
  <si>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</si>
  <si>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</si>
  <si>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</si>
  <si>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</si>
  <si>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</si>
  <si>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</si>
  <si>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</si>
  <si>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</si>
  <si>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</si>
  <si>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</si>
  <si>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</si>
  <si>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</si>
  <si>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</si>
  <si>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</si>
  <si>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</si>
  <si>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</si>
  <si>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</si>
  <si>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</si>
  <si>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</si>
  <si>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</si>
  <si>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</si>
  <si>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</si>
  <si>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</si>
  <si>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</si>
  <si>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</si>
  <si>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</si>
  <si>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</si>
  <si>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</si>
  <si>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</si>
  <si>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</si>
  <si>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</si>
  <si>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</si>
  <si>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</si>
  <si>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</si>
  <si>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</si>
  <si>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</si>
  <si>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</si>
  <si>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</si>
  <si>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</si>
  <si>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</si>
  <si>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</si>
  <si>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</si>
  <si>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</si>
  <si>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</si>
  <si>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</si>
  <si>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</si>
  <si>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</si>
  <si>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</si>
  <si>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</si>
  <si>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</si>
  <si>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</si>
  <si>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</si>
  <si>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</si>
  <si>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</si>
  <si>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</si>
  <si>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</si>
  <si>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</si>
  <si>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</si>
  <si>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</si>
  <si>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</si>
  <si>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</si>
  <si>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</si>
  <si>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</si>
  <si>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</si>
  <si>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</si>
  <si>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</si>
  <si>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</si>
  <si>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</si>
  <si>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</si>
  <si>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</si>
  <si>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</si>
  <si>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</si>
  <si>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</si>
  <si>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</si>
  <si>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</si>
  <si>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</si>
  <si>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</si>
  <si>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</si>
  <si>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</si>
  <si>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</si>
  <si>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</si>
  <si>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</si>
  <si>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</si>
  <si>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</si>
  <si>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</si>
  <si>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</si>
  <si>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</si>
  <si>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</si>
  <si>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</si>
  <si>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</si>
  <si>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</si>
  <si>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</si>
  <si>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</si>
  <si>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</si>
  <si>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</si>
  <si>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</si>
  <si>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</si>
  <si>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</si>
  <si>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</si>
  <si>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</si>
  <si>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</si>
  <si>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</si>
  <si>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</si>
  <si>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</si>
  <si>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</si>
  <si>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</si>
  <si>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</si>
  <si>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</si>
  <si>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</si>
  <si>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</si>
  <si>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</si>
  <si>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</si>
  <si>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</si>
  <si>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</si>
  <si>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</si>
  <si>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</si>
  <si>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</si>
  <si>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</si>
  <si>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</si>
  <si>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</si>
  <si>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</si>
  <si>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</si>
  <si>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</si>
  <si>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</si>
  <si>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</si>
  <si>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</si>
  <si>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</si>
  <si>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</si>
  <si>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</si>
  <si>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</si>
  <si>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</si>
  <si>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</si>
  <si>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</si>
  <si>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</si>
  <si>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</si>
  <si>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</si>
  <si>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</si>
  <si>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</si>
  <si>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</si>
  <si>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</si>
  <si>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</si>
  <si>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</si>
  <si>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</si>
  <si>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</si>
  <si>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</si>
  <si>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</si>
  <si>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</si>
  <si>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</si>
  <si>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</si>
  <si>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</si>
  <si>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</si>
  <si>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</si>
  <si>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</si>
  <si>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</si>
  <si>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</si>
  <si>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</si>
  <si>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</si>
  <si>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</si>
  <si>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</si>
  <si>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</si>
  <si>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</si>
  <si>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</si>
  <si>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</si>
  <si>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</si>
  <si>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</si>
  <si>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</si>
  <si>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</si>
  <si>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</si>
  <si>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</si>
  <si>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</si>
  <si>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</si>
  <si>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</si>
  <si>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</si>
  <si>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</si>
  <si>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</si>
  <si>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</si>
  <si>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</si>
  <si>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</si>
  <si>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</si>
  <si>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</si>
  <si>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</si>
  <si>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</si>
  <si>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</si>
  <si>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</si>
  <si>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</si>
  <si>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</si>
  <si>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</si>
  <si>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</si>
  <si>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</si>
  <si>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</si>
  <si>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</si>
  <si>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</si>
  <si>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</si>
  <si>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</si>
  <si>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</si>
  <si>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</si>
  <si>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</si>
  <si>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</si>
  <si>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</si>
  <si>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</si>
  <si>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</si>
  <si>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</si>
  <si>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</si>
  <si>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</si>
  <si>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</si>
  <si>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</si>
  <si>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</si>
  <si>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</si>
  <si>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</si>
  <si>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</si>
  <si>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</si>
  <si>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</si>
  <si>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</si>
  <si>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</si>
  <si>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</si>
  <si>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</si>
  <si>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</si>
  <si>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</si>
  <si>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</si>
  <si>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</si>
  <si>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</si>
  <si>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</si>
  <si>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</si>
  <si>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</si>
  <si>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</si>
  <si>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</si>
  <si>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</si>
  <si>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</si>
  <si>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</si>
  <si>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</si>
  <si>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</si>
  <si>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</si>
  <si>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</si>
  <si>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</si>
  <si>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</si>
  <si>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</si>
  <si>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</si>
  <si>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</si>
  <si>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</si>
  <si>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</si>
  <si>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</si>
  <si>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</si>
  <si>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</si>
  <si>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</si>
  <si>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</si>
  <si>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</si>
  <si>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</si>
  <si>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</si>
  <si>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</si>
  <si>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</si>
  <si>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</si>
  <si>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</si>
  <si>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</si>
  <si>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</si>
  <si>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</si>
  <si>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</si>
  <si>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</si>
  <si>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</si>
  <si>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</si>
  <si>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</si>
  <si>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</si>
  <si>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</si>
  <si>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</si>
  <si>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</si>
  <si>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</si>
  <si>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</si>
  <si>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</si>
  <si>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</si>
  <si>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</si>
  <si>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</si>
  <si>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</si>
  <si>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</si>
  <si>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</si>
  <si>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</si>
  <si>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</si>
  <si>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</si>
  <si>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</si>
  <si>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</si>
  <si>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</si>
  <si>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</si>
  <si>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</si>
  <si>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</si>
  <si>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</si>
  <si>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</si>
  <si>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</si>
  <si>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</si>
  <si>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</si>
  <si>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</si>
  <si>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</si>
  <si>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</si>
  <si>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</si>
  <si>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</si>
  <si>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</si>
  <si>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</si>
  <si>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</si>
  <si>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</si>
  <si>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</si>
  <si>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</si>
  <si>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</si>
  <si>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</si>
  <si>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</si>
  <si>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</si>
  <si>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</si>
  <si>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</si>
  <si>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</si>
  <si>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</si>
  <si>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</si>
  <si>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</si>
  <si>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</si>
  <si>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</si>
  <si>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</si>
  <si>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</si>
  <si>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</si>
  <si>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</si>
  <si>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</si>
  <si>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</si>
  <si>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</si>
  <si>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</si>
  <si>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</si>
  <si>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</si>
  <si>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</si>
  <si>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</si>
  <si>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</si>
  <si>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</si>
  <si>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</si>
  <si>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</si>
  <si>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</si>
  <si>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</si>
  <si>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</si>
  <si>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</si>
  <si>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</si>
  <si>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</si>
  <si>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</si>
  <si>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</si>
  <si>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</si>
  <si>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</si>
  <si>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</si>
  <si>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</si>
  <si>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</si>
  <si>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</si>
  <si>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</si>
  <si>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</si>
  <si>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</si>
  <si>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</si>
  <si>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</si>
  <si>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</si>
  <si>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</si>
  <si>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</si>
  <si>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</si>
  <si>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</si>
  <si>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</si>
  <si>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</si>
  <si>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</si>
  <si>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</si>
  <si>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</si>
  <si>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</si>
  <si>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</si>
  <si>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</si>
  <si>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</si>
  <si>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</si>
  <si>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</si>
  <si>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</si>
  <si>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</si>
  <si>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</si>
  <si>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</si>
  <si>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</si>
  <si>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</si>
  <si>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</si>
  <si>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</si>
  <si>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</si>
  <si>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</si>
  <si>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</si>
  <si>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</si>
  <si>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</si>
  <si>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</si>
  <si>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</si>
  <si>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</si>
  <si>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</si>
  <si>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</si>
  <si>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</si>
  <si>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</si>
  <si>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</si>
  <si>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</si>
  <si>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</si>
  <si>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</si>
  <si>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</si>
  <si>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</si>
  <si>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</si>
  <si>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</si>
  <si>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</si>
  <si>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</si>
  <si>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</si>
  <si>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</si>
  <si>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</si>
  <si>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</si>
  <si>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</si>
  <si>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</si>
  <si>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</si>
  <si>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</si>
  <si>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</si>
  <si>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</si>
  <si>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</si>
  <si>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</si>
  <si>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</si>
  <si>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</si>
  <si>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</si>
  <si>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</si>
  <si>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</si>
  <si>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</si>
  <si>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</si>
  <si>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</si>
  <si>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</si>
  <si>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</si>
  <si>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</si>
  <si>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</si>
  <si>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</si>
  <si>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</si>
  <si>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</si>
  <si>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</si>
  <si>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</si>
  <si>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</si>
  <si>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</si>
  <si>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</si>
  <si>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</si>
  <si>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</si>
  <si>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</si>
  <si>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</si>
  <si>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</si>
  <si>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</si>
  <si>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</si>
  <si>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</si>
  <si>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</si>
  <si>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</si>
  <si>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</si>
  <si>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</si>
  <si>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</si>
  <si>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</si>
  <si>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</si>
  <si>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</si>
  <si>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</si>
  <si>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</si>
  <si>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</si>
  <si>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</si>
  <si>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</si>
  <si>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</si>
  <si>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</si>
  <si>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</si>
  <si>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</si>
  <si>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</si>
  <si>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</si>
  <si>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</si>
  <si>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</si>
  <si>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</si>
  <si>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</si>
  <si>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</si>
  <si>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</si>
  <si>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</si>
  <si>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</si>
  <si>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</si>
  <si>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</si>
  <si>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</si>
  <si>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</si>
  <si>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</si>
  <si>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</si>
  <si>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</si>
  <si>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</si>
  <si>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</si>
  <si>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</si>
  <si>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</si>
  <si>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</si>
  <si>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</si>
  <si>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</si>
  <si>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</si>
  <si>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</si>
  <si>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</si>
  <si>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</si>
  <si>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</si>
  <si>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</si>
  <si>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</si>
  <si>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</si>
  <si>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</si>
  <si>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</si>
  <si>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</si>
  <si>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</si>
  <si>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</si>
  <si>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</si>
  <si>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</si>
  <si>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</si>
  <si>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</si>
  <si>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</si>
  <si>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</si>
  <si>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</si>
  <si>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</si>
  <si>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</si>
  <si>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</si>
  <si>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</si>
  <si>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</si>
  <si>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</si>
  <si>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</si>
  <si>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</si>
  <si>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</si>
  <si>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</si>
  <si>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</si>
  <si>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</si>
  <si>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</si>
  <si>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</si>
  <si>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</si>
  <si>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</si>
  <si>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</si>
  <si>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</si>
  <si>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</si>
  <si>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</si>
  <si>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</si>
  <si>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</si>
  <si>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</si>
  <si>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</si>
  <si>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</si>
  <si>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</si>
  <si>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</si>
  <si>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</si>
  <si>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</si>
  <si>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</si>
  <si>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</si>
  <si>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</si>
  <si>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</si>
  <si>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</si>
  <si>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</si>
  <si>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</si>
  <si>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</si>
  <si>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</si>
  <si>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</si>
  <si>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</si>
  <si>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</si>
  <si>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</si>
  <si>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</si>
  <si>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</si>
  <si>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</si>
  <si>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</si>
  <si>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</si>
  <si>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</si>
  <si>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</si>
  <si>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</si>
  <si>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</si>
  <si>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</si>
  <si>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</si>
  <si>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</si>
  <si>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</si>
  <si>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</si>
  <si>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</si>
  <si>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</si>
  <si>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</si>
  <si>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</si>
  <si>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</si>
  <si>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</si>
  <si>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</si>
  <si>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</si>
  <si>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</si>
  <si>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</si>
  <si>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</si>
  <si>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</si>
  <si>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</si>
  <si>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</si>
  <si>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</si>
  <si>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</si>
  <si>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</si>
  <si>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</si>
  <si>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</si>
  <si>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</si>
  <si>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</si>
  <si>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</si>
  <si>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</si>
  <si>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</si>
  <si>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</si>
  <si>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</si>
  <si>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</si>
  <si>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</si>
  <si>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</si>
  <si>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</si>
  <si>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</si>
  <si>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</si>
  <si>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</si>
  <si>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</si>
  <si>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</si>
  <si>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</si>
  <si>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</si>
  <si>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</si>
  <si>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</si>
  <si>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</si>
  <si>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</si>
  <si>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</si>
  <si>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</si>
  <si>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</si>
  <si>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</si>
  <si>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</si>
  <si>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</si>
  <si>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</si>
  <si>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</si>
  <si>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</si>
  <si>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</si>
  <si>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</si>
  <si>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</si>
  <si>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</si>
  <si>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</si>
  <si>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</si>
  <si>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</si>
  <si>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</si>
  <si>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</si>
  <si>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</si>
  <si>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</si>
  <si>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</si>
  <si>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</si>
  <si>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</si>
  <si>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</si>
  <si>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</si>
  <si>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</si>
  <si>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</si>
  <si>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</si>
  <si>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</si>
  <si>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</si>
  <si>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</si>
  <si>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</si>
  <si>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</si>
  <si>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</si>
  <si>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</si>
  <si>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</si>
  <si>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</si>
  <si>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</si>
  <si>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</si>
  <si>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</si>
  <si>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</si>
  <si>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</si>
  <si>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</si>
  <si>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</si>
  <si>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</si>
  <si>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</si>
  <si>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</si>
  <si>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</si>
  <si>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</si>
  <si>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</si>
  <si>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</si>
  <si>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</si>
  <si>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</si>
  <si>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</si>
  <si>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</si>
  <si>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</si>
  <si>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</si>
  <si>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</si>
  <si>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</si>
  <si>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</si>
  <si>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</si>
  <si>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</si>
  <si>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</si>
  <si>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</si>
  <si>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</si>
  <si>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</si>
  <si>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</si>
  <si>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</si>
  <si>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</si>
  <si>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</si>
  <si>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</si>
  <si>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</si>
  <si>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</si>
  <si>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</si>
  <si>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</si>
  <si>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</si>
  <si>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</si>
  <si>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</si>
  <si>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</si>
  <si>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</si>
  <si>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</si>
  <si>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</si>
  <si>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</si>
  <si>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</si>
  <si>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</si>
  <si>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</si>
  <si>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</si>
  <si>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</si>
  <si>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</si>
  <si>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</si>
  <si>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</si>
  <si>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</si>
  <si>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</si>
  <si>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</si>
  <si>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</si>
  <si>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</si>
  <si>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</si>
  <si>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</si>
  <si>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</si>
  <si>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</si>
  <si>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</si>
  <si>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</si>
  <si>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</si>
  <si>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</si>
  <si>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</si>
  <si>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</si>
  <si>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</si>
  <si>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</si>
  <si>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</si>
  <si>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</si>
  <si>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</si>
  <si>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</si>
  <si>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</si>
  <si>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</si>
  <si>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</si>
  <si>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</si>
  <si>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</si>
  <si>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</si>
  <si>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</si>
  <si>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</si>
  <si>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</si>
  <si>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</si>
  <si>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</si>
  <si>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</si>
  <si>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</si>
  <si>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</si>
  <si>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</si>
  <si>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</si>
  <si>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</si>
  <si>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</si>
  <si>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</si>
  <si>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</si>
  <si>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</si>
  <si>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</si>
  <si>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</si>
  <si>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</si>
  <si>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</si>
  <si>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</si>
  <si>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</si>
  <si>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</si>
  <si>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</si>
  <si>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</si>
  <si>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</si>
  <si>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</si>
  <si>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</si>
  <si>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</si>
  <si>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</si>
  <si>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</si>
  <si>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</si>
  <si>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</si>
  <si>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</si>
  <si>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</si>
  <si>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</si>
  <si>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</si>
  <si>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</si>
  <si>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</si>
  <si>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</si>
  <si>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</si>
  <si>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</si>
  <si>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</si>
  <si>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</si>
  <si>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</si>
  <si>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</si>
  <si>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</si>
  <si>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</si>
  <si>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</si>
  <si>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</si>
  <si>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</si>
  <si>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</si>
  <si>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</si>
  <si>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</si>
  <si>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</si>
  <si>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</si>
  <si>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</si>
  <si>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</si>
  <si>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</si>
  <si>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</si>
  <si>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</si>
  <si>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</si>
  <si>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</si>
  <si>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</si>
  <si>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</si>
  <si>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</si>
  <si>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</si>
  <si>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</si>
  <si>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</si>
  <si>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</si>
  <si>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</si>
  <si>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</si>
  <si>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</si>
  <si>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</si>
  <si>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</si>
  <si>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</si>
  <si>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</si>
  <si>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</si>
  <si>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</si>
  <si>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</si>
  <si>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</si>
  <si>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</si>
  <si>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</si>
  <si>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</si>
  <si>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</si>
  <si>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</si>
  <si>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</si>
  <si>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</si>
  <si>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</si>
  <si>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</si>
  <si>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</si>
  <si>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</si>
  <si>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</si>
  <si>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</si>
  <si>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</si>
  <si>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</si>
  <si>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</si>
  <si>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</si>
  <si>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</si>
  <si>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</si>
  <si>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</si>
  <si>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</si>
  <si>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</si>
  <si>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</si>
  <si>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</si>
  <si>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</si>
  <si>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</si>
  <si>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</si>
  <si>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</si>
  <si>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</si>
  <si>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</si>
  <si>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</si>
  <si>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</si>
  <si>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</si>
  <si>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</si>
  <si>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</si>
  <si>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</si>
  <si>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</si>
  <si>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</si>
  <si>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</si>
  <si>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</si>
  <si>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</si>
  <si>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</si>
  <si>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</si>
  <si>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</si>
  <si>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</si>
  <si>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</si>
  <si>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</si>
  <si>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</si>
  <si>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</si>
  <si>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</si>
  <si>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</si>
  <si>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</si>
  <si>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</si>
  <si>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</si>
  <si>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</si>
  <si>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</si>
  <si>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</si>
  <si>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</si>
  <si>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</si>
  <si>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</si>
  <si>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</si>
  <si>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</si>
  <si>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</si>
  <si>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</si>
  <si>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</si>
  <si>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</si>
  <si>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</si>
  <si>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</si>
  <si>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</si>
  <si>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</si>
  <si>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</si>
  <si>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</si>
  <si>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</si>
  <si>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</si>
  <si>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</si>
  <si>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</si>
  <si>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</si>
  <si>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</si>
  <si>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</si>
  <si>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</si>
  <si>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</si>
  <si>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</si>
  <si>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</si>
  <si>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</si>
  <si>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</si>
  <si>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</si>
  <si>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</si>
  <si>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</si>
  <si>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</si>
  <si>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</si>
  <si>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</si>
  <si>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</si>
  <si>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</si>
  <si>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</si>
  <si>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</si>
  <si>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</si>
  <si>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</si>
  <si>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</si>
  <si>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</si>
  <si>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</si>
  <si>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</si>
  <si>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</si>
  <si>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</si>
  <si>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</si>
  <si>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</si>
  <si>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</si>
  <si>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</si>
  <si>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</si>
  <si>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</si>
  <si>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</si>
  <si>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</si>
  <si>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</si>
  <si>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</si>
  <si>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</si>
  <si>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</si>
  <si>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</si>
  <si>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</si>
  <si>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</si>
  <si>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</si>
  <si>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</si>
  <si>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</si>
  <si>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</si>
  <si>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</si>
  <si>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</si>
  <si>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</si>
  <si>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</si>
  <si>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</si>
  <si>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</si>
  <si>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</si>
  <si>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</si>
  <si>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</si>
  <si>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</si>
  <si>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</si>
  <si>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</si>
  <si>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</si>
  <si>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</si>
  <si>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</si>
  <si>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</si>
  <si>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</si>
  <si>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</si>
  <si>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</si>
  <si>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</si>
  <si>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</si>
  <si>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</si>
  <si>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</si>
  <si>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</si>
  <si>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</si>
  <si>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</si>
  <si>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</si>
  <si>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</si>
  <si>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</si>
  <si>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</si>
  <si>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</si>
  <si>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</si>
  <si>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</si>
  <si>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</si>
  <si>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</si>
  <si>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</si>
  <si>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</si>
  <si>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</si>
  <si>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</si>
  <si>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</si>
  <si>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</si>
  <si>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</si>
  <si>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</si>
  <si>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</si>
  <si>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</si>
  <si>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</si>
  <si>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</si>
  <si>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</si>
  <si>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</si>
  <si>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</si>
  <si>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</si>
  <si>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</si>
  <si>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</si>
  <si>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</si>
  <si>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</si>
  <si>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</si>
  <si>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</si>
  <si>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</si>
  <si>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</si>
  <si>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</si>
  <si>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</si>
  <si>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</si>
  <si>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</si>
  <si>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</si>
  <si>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</si>
  <si>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</si>
  <si>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</si>
  <si>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</si>
  <si>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</si>
  <si>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</si>
  <si>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</si>
  <si>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</si>
  <si>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</si>
  <si>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</si>
  <si>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</si>
  <si>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</si>
  <si>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</si>
  <si>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</si>
  <si>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</si>
  <si>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</si>
  <si>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</si>
  <si>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</si>
  <si>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</si>
  <si>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</si>
  <si>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</si>
  <si>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</si>
  <si>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</si>
  <si>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</si>
  <si>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</si>
  <si>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</si>
  <si>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</si>
  <si>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</si>
  <si>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</si>
  <si>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</si>
  <si>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</si>
  <si>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</si>
  <si>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</si>
  <si>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</si>
  <si>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</si>
  <si>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</si>
  <si>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</si>
  <si>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</si>
  <si>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</si>
  <si>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</si>
  <si>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</si>
  <si>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</si>
  <si>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</si>
  <si>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</si>
  <si>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</si>
  <si>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</si>
  <si>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</si>
  <si>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</si>
  <si>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</si>
  <si>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</si>
  <si>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</si>
  <si>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</si>
  <si>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</si>
  <si>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</si>
  <si>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</si>
  <si>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</si>
  <si>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</si>
  <si>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</si>
  <si>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</si>
  <si>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</si>
  <si>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</si>
  <si>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</si>
  <si>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</si>
  <si>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</si>
  <si>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</si>
  <si>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</si>
  <si>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</si>
  <si>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</si>
  <si>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</si>
  <si>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</si>
  <si>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</si>
  <si>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</si>
  <si>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</si>
  <si>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</si>
  <si>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</si>
  <si>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</si>
  <si>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</si>
  <si>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</si>
  <si>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</si>
  <si>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</si>
  <si>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</si>
  <si>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</si>
  <si>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</si>
  <si>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</si>
  <si>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</si>
  <si>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</si>
  <si>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</si>
  <si>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</si>
  <si>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</si>
  <si>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</si>
  <si>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</si>
  <si>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</si>
  <si>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</si>
  <si>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</si>
  <si>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</si>
  <si>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</si>
  <si>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</si>
  <si>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</si>
  <si>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</si>
  <si>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</si>
  <si>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</si>
  <si>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</si>
  <si>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</si>
  <si>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</si>
  <si>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</si>
  <si>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</si>
  <si>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</si>
  <si>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</si>
  <si>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</si>
  <si>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</si>
  <si>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</si>
  <si>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</si>
  <si>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</si>
  <si>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</si>
  <si>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</si>
  <si>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</si>
  <si>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</si>
  <si>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</si>
  <si>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</si>
  <si>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</si>
  <si>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</si>
  <si>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</si>
  <si>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</si>
  <si>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</si>
  <si>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</si>
  <si>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</si>
  <si>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</si>
  <si>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</si>
  <si>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</si>
  <si>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</si>
  <si>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</si>
  <si>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</si>
  <si>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</si>
  <si>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</si>
  <si>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</si>
  <si>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</si>
  <si>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</si>
  <si>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</si>
  <si>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</si>
  <si>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</si>
  <si>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</si>
  <si>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</si>
  <si>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</si>
  <si>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</si>
  <si>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</si>
  <si>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</si>
  <si>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</si>
  <si>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</si>
  <si>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</si>
  <si>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</si>
  <si>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</si>
  <si>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</si>
  <si>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</si>
  <si>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</si>
  <si>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</si>
  <si>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</si>
  <si>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</si>
  <si>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</si>
  <si>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</si>
  <si>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</si>
  <si>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</si>
  <si>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</si>
  <si>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</si>
  <si>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</si>
  <si>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</si>
  <si>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</si>
  <si>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</si>
  <si>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</si>
  <si>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</si>
  <si>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</si>
  <si>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</si>
  <si>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</si>
  <si>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</si>
  <si>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</si>
  <si>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</si>
  <si>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</si>
  <si>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</si>
  <si>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</si>
  <si>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</si>
  <si>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</si>
  <si>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</si>
  <si>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</si>
  <si>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</si>
  <si>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</si>
  <si>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</si>
  <si>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</si>
  <si>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</si>
  <si>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</si>
  <si>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</si>
  <si>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</si>
  <si>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</si>
  <si>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</si>
  <si>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</si>
  <si>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</si>
  <si>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</si>
  <si>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</si>
  <si>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</si>
  <si>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</si>
  <si>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</si>
  <si>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</si>
  <si>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</si>
  <si>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</si>
  <si>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</si>
  <si>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</si>
  <si>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</si>
  <si>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</si>
  <si>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</si>
  <si>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</si>
  <si>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</si>
  <si>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</si>
  <si>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</si>
  <si>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</si>
  <si>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</si>
  <si>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</si>
  <si>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</si>
  <si>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</si>
  <si>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</si>
  <si>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</si>
  <si>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</si>
  <si>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</si>
  <si>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</si>
  <si>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</si>
  <si>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</si>
  <si>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</si>
  <si>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</si>
  <si>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</si>
  <si>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</si>
  <si>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</si>
  <si>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</si>
  <si>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</si>
  <si>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</si>
  <si>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</si>
  <si>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</si>
  <si>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</si>
  <si>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</si>
  <si>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</si>
  <si>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</si>
  <si>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</si>
  <si>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</si>
  <si>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</si>
  <si>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</si>
  <si>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</si>
  <si>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</si>
  <si>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</si>
  <si>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</si>
  <si>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</si>
  <si>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</si>
  <si>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</si>
  <si>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</si>
  <si>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</si>
  <si>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</si>
  <si>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</si>
  <si>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</si>
  <si>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</si>
  <si>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</si>
  <si>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</si>
  <si>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</si>
  <si>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</si>
  <si>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</si>
  <si>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</si>
  <si>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</si>
  <si>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</si>
  <si>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</si>
  <si>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</si>
  <si>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</si>
  <si>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</si>
  <si>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</si>
  <si>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</si>
  <si>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</si>
  <si>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</si>
  <si>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</si>
  <si>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</si>
  <si>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</si>
  <si>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</si>
  <si>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</si>
  <si>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</si>
  <si>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</si>
  <si>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</si>
  <si>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</si>
  <si>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</si>
  <si>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</si>
  <si>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</si>
  <si>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</si>
  <si>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</si>
  <si>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</si>
  <si>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</si>
  <si>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</si>
  <si>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</si>
  <si>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</si>
  <si>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</si>
  <si>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</si>
  <si>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</si>
  <si>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</si>
  <si>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</si>
  <si>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</si>
  <si>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</si>
  <si>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</si>
  <si>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</si>
  <si>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</si>
  <si>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</si>
  <si>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</si>
  <si>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</si>
  <si>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</si>
  <si>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</si>
  <si>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</si>
  <si>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</si>
  <si>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</si>
  <si>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</si>
  <si>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</si>
  <si>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</si>
  <si>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</si>
  <si>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</si>
  <si>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</si>
  <si>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</si>
  <si>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</si>
  <si>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</si>
  <si>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</si>
  <si>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</si>
  <si>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</si>
  <si>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</si>
  <si>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</si>
  <si>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</si>
  <si>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</si>
  <si>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</si>
  <si>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</si>
  <si>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</si>
  <si>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</si>
  <si>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</si>
  <si>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</si>
  <si>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</si>
  <si>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</si>
  <si>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</si>
  <si>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</si>
  <si>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</si>
  <si>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</si>
  <si>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</si>
  <si>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</si>
  <si>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</si>
  <si>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</si>
  <si>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</si>
  <si>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</si>
  <si>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</si>
  <si>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</si>
  <si>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</si>
  <si>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</si>
  <si>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</si>
  <si>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</si>
  <si>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</si>
  <si>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</si>
  <si>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</si>
  <si>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</si>
  <si>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</si>
  <si>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</si>
  <si>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</si>
  <si>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</si>
  <si>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</si>
  <si>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</si>
  <si>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</si>
  <si>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</si>
  <si>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</si>
  <si>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</si>
  <si>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</si>
  <si>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</si>
  <si>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</si>
  <si>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</si>
  <si>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</si>
  <si>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</si>
  <si>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</si>
  <si>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</si>
  <si>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</si>
  <si>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</si>
  <si>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</si>
  <si>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</si>
  <si>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</si>
  <si>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</si>
  <si>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</si>
  <si>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</si>
  <si>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</si>
  <si>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</si>
  <si>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</si>
  <si>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</si>
  <si>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</si>
  <si>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</si>
  <si>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</si>
  <si>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</si>
  <si>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</si>
  <si>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</si>
  <si>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</si>
  <si>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</si>
  <si>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</si>
  <si>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</si>
  <si>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</si>
  <si>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</si>
  <si>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</si>
  <si>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</si>
  <si>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</si>
  <si>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</si>
  <si>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</si>
  <si>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</si>
  <si>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</si>
  <si>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</si>
  <si>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</si>
  <si>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</si>
  <si>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</si>
  <si>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</si>
  <si>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</si>
  <si>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</si>
  <si>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</si>
  <si>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</si>
  <si>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</si>
  <si>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</si>
  <si>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</si>
  <si>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</si>
  <si>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</si>
  <si>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</si>
  <si>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</si>
  <si>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</si>
  <si>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School bonds, Series 2009</t>
  </si>
  <si>
    <t>School bonds, Series 2011</t>
  </si>
  <si>
    <t>School bonds, Series 2016 A</t>
  </si>
  <si>
    <t>School bonds, Series 2016 B</t>
  </si>
  <si>
    <t>School bonds, Series 2016 C</t>
  </si>
  <si>
    <t>Education- Computers and other equipment (GE capital)</t>
  </si>
  <si>
    <t>O&amp;M lawnmowers</t>
  </si>
  <si>
    <t>Education- Copier lease</t>
  </si>
  <si>
    <t>Education- Drivers Ed vehicle lease</t>
  </si>
  <si>
    <t>Passed through ISBE</t>
  </si>
  <si>
    <t>N/A</t>
  </si>
  <si>
    <t>Fresh Fruit &amp; Vegetables (M)</t>
  </si>
  <si>
    <t>Non Cash Commodities (M)</t>
  </si>
  <si>
    <t>National School Lunch Program (M)</t>
  </si>
  <si>
    <t>16-4210-00</t>
  </si>
  <si>
    <t>17-4210-00</t>
  </si>
  <si>
    <t>National School Breakfast Program (M)</t>
  </si>
  <si>
    <t>16-4220-00</t>
  </si>
  <si>
    <t>17-4220-00</t>
  </si>
  <si>
    <t>Summer Food Service Program (M)</t>
  </si>
  <si>
    <t>16-4225-00</t>
  </si>
  <si>
    <t>DEPARTMENT OF EDUCATION</t>
  </si>
  <si>
    <t>84.027A</t>
  </si>
  <si>
    <t>16-4625-00</t>
  </si>
  <si>
    <t>FED- SP ED- IDEA</t>
  </si>
  <si>
    <t>Title I Low Income (M)</t>
  </si>
  <si>
    <t>84.010A</t>
  </si>
  <si>
    <t>Title II Teacher Quality</t>
  </si>
  <si>
    <t>84.367A</t>
  </si>
  <si>
    <t>Title IV Rural Education Initiative</t>
  </si>
  <si>
    <t>84.358B</t>
  </si>
  <si>
    <t>TOTAL DEPARTMENT OF EDUCATION</t>
  </si>
  <si>
    <t>Passed through Ohio&amp;Wabash Regional VOC System</t>
  </si>
  <si>
    <t>16-4770.00</t>
  </si>
  <si>
    <t>VOV ED Perkins Title IIE Tech Prep</t>
  </si>
  <si>
    <t xml:space="preserve">US DEPARTMENT OF HEALTHCARE </t>
  </si>
  <si>
    <t>AND FAMILY SERVICES PASSED THRU ISBE</t>
  </si>
  <si>
    <t xml:space="preserve"> TOTAL US DEPARTMENT OF HEALTHCARE </t>
  </si>
  <si>
    <t>SERVICES</t>
  </si>
  <si>
    <t>Medicaid Matching- Administrative Outreach</t>
  </si>
  <si>
    <t xml:space="preserve">TOTAL US DEPARTMENT OF HEALTHCARE </t>
  </si>
  <si>
    <t>TOTAL FEDERAL AWARDS</t>
  </si>
  <si>
    <t>AND FAMILY SERVICES PASSED ThROUGH</t>
  </si>
  <si>
    <t>IL DEP OF HEALTHCARE AND FAMILY SERVICES</t>
  </si>
  <si>
    <t>U.S. DEPARTMENT OF AGRICULTURE</t>
  </si>
  <si>
    <t>PASSED THROUGH IL STATE BOARD OF ED (ISBE)</t>
  </si>
  <si>
    <t>PASSED THROUGH ISBE</t>
  </si>
  <si>
    <t>16-4300-00</t>
  </si>
  <si>
    <t>17-4300-00</t>
  </si>
  <si>
    <t>16-4932-00</t>
  </si>
  <si>
    <t>17-4932-00</t>
  </si>
  <si>
    <t>16-4107-00</t>
  </si>
  <si>
    <t>17-4107-00</t>
  </si>
  <si>
    <t>16-4998-00</t>
  </si>
  <si>
    <t>17-4998-00</t>
  </si>
  <si>
    <t>16-4991-00</t>
  </si>
  <si>
    <t>17-4991-00</t>
  </si>
  <si>
    <t xml:space="preserve">       $9,466 Pepsi revenue, $6,698 summer lunch donations, $15 No Kid Hungray grant.</t>
  </si>
  <si>
    <t xml:space="preserve">pg 11 ED Fund (10) Line 107  Acct# 1999  $24,620 is made up of various refunds and rebates. </t>
  </si>
  <si>
    <t>pg 19 DS Fund (30) line 165 Acct# 5400 $1,742 are admin bond costs.</t>
  </si>
  <si>
    <t xml:space="preserve">       and $499 is spending for supplies for the homeless.</t>
  </si>
  <si>
    <t>pg 11 TF Fund (80) line 171 Acct # 3999 $51,050 is revenue from a state safety grant.</t>
  </si>
  <si>
    <t xml:space="preserve">pg 11 ED Fund (10) Line 74 Acct # 1690 $21,549 is made up of $106 Dollars for Dairy grant, $5,264 other food revenues, </t>
  </si>
  <si>
    <t>pg 11  ED fund (10) line 106 Acct # 1993 $15,616 is AfterCare fees.</t>
  </si>
  <si>
    <t>pg 13 ED Fund (10) line 171 Acct # 3999  $992 revenue is from a class action suite.</t>
  </si>
  <si>
    <t>pg 15 ED Fund (10) line 272 Acct # 4999 $552,224 is from a Federal AWARE grant.</t>
  </si>
  <si>
    <t>pg 22 CP Fund (60) line  295 Acct # 2900 $905,789 is payment of bond principal and interest on a refunding bond.</t>
  </si>
  <si>
    <t>pg 21 MR Fund (50) line 272 Acct # 2900 $7,157 is aftercare employee benefits.</t>
  </si>
  <si>
    <t>pg 17 ED Fund (10) line 73 Acct # 2900 $412,359 is made up of $411,860 in spending from a Fed AWARE grant</t>
  </si>
  <si>
    <t>TOTAL U. S. DEPARTMENT OF EDUCATION</t>
  </si>
  <si>
    <t>16-4260-00</t>
  </si>
  <si>
    <t>TOTAL CHILD NUTRITION CLUSTER FROM DEPARTMENT OF AGRICULTURE PASSED THROUGH ISBE</t>
  </si>
  <si>
    <t>IL DEP OF HEALTHCARE AND FAMILY</t>
  </si>
  <si>
    <t>NSLP Equipment Assistance Grant Program (M)</t>
  </si>
  <si>
    <t>Other Federal Programs SAMSA, IL-AWARE (M)</t>
  </si>
  <si>
    <t xml:space="preserve">Saline </t>
  </si>
  <si>
    <t>40 South Main</t>
  </si>
  <si>
    <t>Harrisburg</t>
  </si>
  <si>
    <t>Michael Gauch</t>
  </si>
  <si>
    <t>mgauch@harrisburg3.org</t>
  </si>
  <si>
    <t>(618) 253-7637</t>
  </si>
  <si>
    <t>(618) 252-7384</t>
  </si>
  <si>
    <t>Greg McCalley and Associates PC</t>
  </si>
  <si>
    <t>Greg McCalley</t>
  </si>
  <si>
    <t>855 E Ferguson</t>
  </si>
  <si>
    <t>Wood River</t>
  </si>
  <si>
    <t>IL</t>
  </si>
  <si>
    <t>(618) 254-8188</t>
  </si>
  <si>
    <t>(618) 254-8680</t>
  </si>
  <si>
    <t>NONE</t>
  </si>
  <si>
    <r>
      <t xml:space="preserve">The following amounts were expended in the form of non-cash assistance by Harrisburg CUSD #3 and </t>
    </r>
    <r>
      <rPr>
        <b/>
        <sz val="9"/>
        <rFont val="Arial"/>
        <family val="2"/>
      </rPr>
      <t>should be</t>
    </r>
    <r>
      <rPr>
        <sz val="9"/>
        <rFont val="Arial"/>
        <family val="2"/>
      </rPr>
      <t xml:space="preserve"> included in the Schedule of Expenditures of Federal Awards:</t>
    </r>
  </si>
  <si>
    <t>ADVERSE</t>
  </si>
  <si>
    <t>X</t>
  </si>
  <si>
    <t>UNMODIFIED</t>
  </si>
  <si>
    <t>Title I Low Income</t>
  </si>
  <si>
    <t>10.555, 10.553, 10.559, 10.579</t>
  </si>
  <si>
    <t>84.010a</t>
  </si>
  <si>
    <t>see below</t>
  </si>
  <si>
    <t xml:space="preserve">Ohio &amp; Wabash VOC Tech </t>
  </si>
  <si>
    <t>Special Education Cooperatives (WOVSED): Edwards County CUSD #1, Gallatin County CUSD #7, Hamilton County CUSD #10, Pope Ccounty CUSD #1,</t>
  </si>
  <si>
    <t>Carrier-Mills-Stonefort CUSD #2, Galatia CUSD #1, Wabash CUSD #348, Fairfield PSD #112, Fairfield High School District #225, Geff CUSD#14, Jasper CUSD #17, New Hope CUSD #16, North Wayne CUSD #200, Carmi-Whitlow County CUSD #5, Grayville CUSD #7, Norris City Omaha CUSD #1.</t>
  </si>
  <si>
    <t>New Hope CUSD #16, North Wayne CUSD #200, Carmi-Whitlow CUSD #5, Garyville Community CUSD #7</t>
  </si>
  <si>
    <t>Other:  The district purchases school paper in concert with several other districts.</t>
  </si>
  <si>
    <t>pg 14 ED Fund (10)_ line 200 Acct # 4299 $24,123 is revenue received from the Fed NSLP Equip. assist. prog.</t>
  </si>
  <si>
    <t>pg 17 ED Fund (10) line 83 Acct # 4190 $675 is for high school vocational programs.</t>
  </si>
  <si>
    <t>The debt service autocheck is inaccurate and shows an error because debt is paid by several funds not just the debt service fund.</t>
  </si>
  <si>
    <t>pg 67 CP Fund (60) line 18 $952, 342 is 2016 tax year estimated facility 1% facility tax revenue.</t>
  </si>
  <si>
    <t>Of the federal expenditures presented in the schedule, Harrisburg CUSD #3 provided federal awards to subrecipients as follows:</t>
  </si>
  <si>
    <t>Child Nutrition Cluster</t>
  </si>
  <si>
    <t xml:space="preserve">Other Fed Program: SAMSA, IL-AWARE </t>
  </si>
  <si>
    <t>pg 11 OM Fund (20) line 95 Acct # 1999 $35,038 is made up of $33,930 Erate grant and $1,107 from refunds and rebates.</t>
  </si>
  <si>
    <t>The accompanying Schedule of Expenditures of Federal Awards includes the federal grant activity of Harrisburg CUSD #3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</si>
  <si>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Harrisburg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</si>
</sst>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55"/>
      </left>
      <right style="thin">
        <color indexed="55"/>
      </right>
      <top style="medium">
        <color indexed="64"/>
      </top>
      <bottom style="medium">
        <color indexed="64"/>
      </bottom>
      <diagonal/>
    </border>
    <border>
      <left/>
      <right/>
      <top style="thin">
        <color indexed="64"/>
      </top>
      <bottom style="medium">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medium">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bottom style="medium">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cellStyleXfs>
  <cellXfs count="261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 fontId="5" fillId="0" borderId="8" xfId="3" applyNumberFormat="1" applyFont="1" applyBorder="1" applyAlignment="1" applyProtection="1">
      <alignment horizontal="left" vertical="center" wrapText="1"/>
      <protection locked="0"/>
    </xf>
    <xf numFmtId="3" fontId="5" fillId="0" borderId="165" xfId="3" applyNumberFormat="1" applyFont="1" applyBorder="1" applyAlignment="1" applyProtection="1">
      <alignment horizontal="left" vertical="center" wrapText="1"/>
      <protection locked="0"/>
    </xf>
    <xf numFmtId="169" fontId="5" fillId="0" borderId="165" xfId="3" applyNumberFormat="1" applyFont="1" applyBorder="1" applyAlignment="1" applyProtection="1">
      <alignment horizontal="center"/>
      <protection locked="0"/>
    </xf>
    <xf numFmtId="1" fontId="5" fillId="0" borderId="165"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74" fillId="0" borderId="22" xfId="3" applyNumberFormat="1" applyFont="1" applyBorder="1" applyAlignment="1" applyProtection="1">
      <alignment horizontal="left" vertical="center" wrapText="1"/>
      <protection locked="0"/>
    </xf>
    <xf numFmtId="3" fontId="5" fillId="0" borderId="80" xfId="3" applyNumberFormat="1" applyFont="1" applyBorder="1" applyAlignment="1" applyProtection="1">
      <alignment horizontal="left" vertical="center" wrapText="1"/>
      <protection locked="0"/>
    </xf>
    <xf numFmtId="1" fontId="5" fillId="0" borderId="80" xfId="3" applyNumberFormat="1" applyFont="1" applyBorder="1" applyAlignment="1" applyProtection="1">
      <alignment horizontal="center"/>
      <protection locked="0"/>
    </xf>
    <xf numFmtId="3" fontId="5" fillId="0" borderId="80" xfId="3" applyNumberFormat="1" applyFont="1" applyBorder="1" applyAlignment="1" applyProtection="1">
      <alignment horizontal="center"/>
      <protection locked="0"/>
    </xf>
    <xf numFmtId="0" fontId="4" fillId="0" borderId="80" xfId="3" applyBorder="1" applyProtection="1"/>
    <xf numFmtId="3" fontId="5" fillId="0" borderId="166" xfId="3" applyNumberFormat="1" applyFont="1" applyBorder="1" applyAlignment="1" applyProtection="1">
      <alignment horizontal="left" vertical="center" wrapText="1"/>
      <protection locked="0"/>
    </xf>
    <xf numFmtId="169" fontId="5" fillId="0" borderId="166" xfId="3" applyNumberFormat="1" applyFont="1" applyBorder="1" applyAlignment="1" applyProtection="1">
      <alignment horizontal="center"/>
      <protection locked="0"/>
    </xf>
    <xf numFmtId="1" fontId="5" fillId="0" borderId="166" xfId="3" applyNumberFormat="1" applyFont="1" applyBorder="1" applyAlignment="1" applyProtection="1">
      <alignment horizontal="center"/>
      <protection locked="0"/>
    </xf>
    <xf numFmtId="38" fontId="4" fillId="0" borderId="2" xfId="0" applyNumberFormat="1" applyFont="1" applyBorder="1" applyAlignment="1" applyProtection="1">
      <alignment horizontal="center" vertical="center"/>
      <protection locked="0"/>
    </xf>
    <xf numFmtId="0" fontId="4" fillId="0" borderId="162" xfId="3" applyBorder="1" applyProtection="1"/>
    <xf numFmtId="3" fontId="5" fillId="0" borderId="79" xfId="3" applyNumberFormat="1" applyFont="1" applyBorder="1" applyAlignment="1" applyProtection="1">
      <alignment horizontal="left" vertical="center" wrapText="1"/>
      <protection locked="0"/>
    </xf>
    <xf numFmtId="3" fontId="5" fillId="0" borderId="79" xfId="3" applyNumberFormat="1" applyFont="1" applyBorder="1" applyAlignment="1" applyProtection="1">
      <alignment horizontal="center"/>
      <protection locked="0"/>
    </xf>
    <xf numFmtId="169" fontId="5" fillId="0" borderId="162" xfId="3" applyNumberFormat="1" applyFont="1" applyBorder="1" applyAlignment="1" applyProtection="1">
      <alignment horizontal="center"/>
      <protection locked="0"/>
    </xf>
    <xf numFmtId="3" fontId="5" fillId="0" borderId="167" xfId="3" applyNumberFormat="1" applyFont="1" applyBorder="1" applyAlignment="1" applyProtection="1">
      <alignment horizontal="center"/>
      <protection locked="0"/>
    </xf>
    <xf numFmtId="3" fontId="5" fillId="0" borderId="168" xfId="3" applyNumberFormat="1" applyFont="1" applyBorder="1" applyAlignment="1" applyProtection="1">
      <alignment horizontal="center"/>
      <protection locked="0"/>
    </xf>
    <xf numFmtId="3" fontId="5" fillId="0" borderId="169" xfId="3" applyNumberFormat="1" applyFont="1" applyBorder="1" applyAlignment="1" applyProtection="1">
      <alignment horizontal="center"/>
      <protection locked="0"/>
    </xf>
    <xf numFmtId="3" fontId="5" fillId="0" borderId="170" xfId="3" applyNumberFormat="1" applyFont="1" applyBorder="1" applyAlignment="1" applyProtection="1">
      <alignment horizontal="center"/>
      <protection locked="0"/>
    </xf>
    <xf numFmtId="3" fontId="5" fillId="0" borderId="171" xfId="3" applyNumberFormat="1" applyFont="1" applyBorder="1" applyAlignment="1" applyProtection="1">
      <alignment horizontal="center"/>
      <protection locked="0"/>
    </xf>
    <xf numFmtId="3" fontId="5" fillId="0" borderId="172" xfId="3" applyNumberFormat="1" applyFont="1" applyBorder="1" applyAlignment="1" applyProtection="1">
      <alignment horizontal="center"/>
      <protection locked="0"/>
    </xf>
    <xf numFmtId="3" fontId="5" fillId="0" borderId="173" xfId="3" applyNumberFormat="1" applyFont="1" applyBorder="1" applyAlignment="1" applyProtection="1">
      <alignment horizontal="center"/>
      <protection locked="0"/>
    </xf>
    <xf numFmtId="0" fontId="7" fillId="0" borderId="22" xfId="0" applyFont="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4" fillId="0" borderId="99" xfId="18" applyFont="1" applyBorder="1" applyAlignment="1" applyProtection="1">
      <alignment vertical="top" wrapText="1"/>
      <protection locked="0"/>
    </xf>
    <xf numFmtId="0" fontId="104" fillId="0" borderId="0" xfId="18" applyFont="1" applyBorder="1" applyAlignment="1" applyProtection="1">
      <alignment vertical="top" wrapText="1"/>
      <protection locked="0"/>
    </xf>
    <xf numFmtId="0" fontId="104" fillId="0" borderId="100" xfId="18" applyFont="1" applyBorder="1" applyAlignment="1" applyProtection="1">
      <alignment vertical="top" wrapText="1"/>
      <protection locked="0"/>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 fillId="0" borderId="99" xfId="18" applyFont="1" applyBorder="1" applyAlignment="1" applyProtection="1">
      <alignment vertical="top" wrapText="1"/>
      <protection locked="0"/>
    </xf>
    <xf numFmtId="0" fontId="1" fillId="0" borderId="0" xfId="18" applyBorder="1" applyAlignment="1" applyProtection="1">
      <alignment vertical="top" wrapText="1"/>
      <protection locked="0"/>
    </xf>
    <xf numFmtId="0" fontId="1" fillId="0" borderId="100" xfId="18" applyBorder="1" applyAlignment="1" applyProtection="1">
      <alignment vertical="top" wrapText="1"/>
      <protection locked="0"/>
    </xf>
    <xf numFmtId="0" fontId="1" fillId="0" borderId="101" xfId="18" applyFont="1" applyBorder="1" applyAlignment="1" applyProtection="1">
      <alignment vertical="top" wrapText="1"/>
      <protection locked="0"/>
    </xf>
    <xf numFmtId="0" fontId="1" fillId="0" borderId="81" xfId="18" applyBorder="1" applyAlignment="1" applyProtection="1">
      <alignment vertical="top" wrapText="1"/>
      <protection locked="0"/>
    </xf>
    <xf numFmtId="0" fontId="1" fillId="0" borderId="102" xfId="18"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 4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838200</xdr:colOff>
          <xdr:row>3</xdr:row>
          <xdr:rowOff>19050</xdr:rowOff>
        </xdr:from>
        <xdr:to>
          <xdr:col>0</xdr:col>
          <xdr:colOff>1752600</xdr:colOff>
          <xdr:row>7</xdr:row>
          <xdr:rowOff>57150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3</xdr:row>
          <xdr:rowOff>19050</xdr:rowOff>
        </xdr:from>
        <xdr:to>
          <xdr:col>0</xdr:col>
          <xdr:colOff>2800350</xdr:colOff>
          <xdr:row>7</xdr:row>
          <xdr:rowOff>57150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0" t="s">
        <v>466</v>
      </c>
      <c r="J1" s="2201"/>
      <c r="K1" s="2201"/>
      <c r="L1" s="2201"/>
      <c r="M1" s="2201"/>
      <c r="N1" s="2201"/>
      <c r="O1" s="2201"/>
      <c r="P1" s="2201"/>
      <c r="Q1" s="2201"/>
      <c r="R1" s="2201"/>
      <c r="S1" s="2201"/>
    </row>
    <row r="2" spans="1:28" ht="12" customHeight="1" x14ac:dyDescent="0.2">
      <c r="A2" s="201" t="s">
        <v>1869</v>
      </c>
      <c r="D2" s="202"/>
      <c r="I2" s="2202" t="s">
        <v>1133</v>
      </c>
      <c r="J2" s="2201"/>
      <c r="K2" s="2201"/>
      <c r="L2" s="2201"/>
      <c r="M2" s="2201"/>
      <c r="N2" s="2201"/>
      <c r="O2" s="2201"/>
      <c r="P2" s="2201"/>
      <c r="Q2" s="2201"/>
      <c r="R2" s="2201"/>
      <c r="S2" s="2201"/>
    </row>
    <row r="3" spans="1:28" ht="12" customHeight="1" x14ac:dyDescent="0.2">
      <c r="A3" s="1816" t="s">
        <v>1951</v>
      </c>
      <c r="B3" s="1817"/>
      <c r="C3" s="1817"/>
      <c r="D3" s="1818"/>
      <c r="I3" s="2202" t="s">
        <v>55</v>
      </c>
      <c r="J3" s="2201"/>
      <c r="K3" s="2201"/>
      <c r="L3" s="2201"/>
      <c r="M3" s="2201"/>
      <c r="N3" s="2201"/>
      <c r="O3" s="2201"/>
      <c r="P3" s="2201"/>
      <c r="Q3" s="2201"/>
      <c r="R3" s="2201"/>
      <c r="S3" s="2201"/>
    </row>
    <row r="4" spans="1:28" ht="12" customHeight="1" x14ac:dyDescent="0.2">
      <c r="A4" s="191"/>
      <c r="I4" s="2202" t="s">
        <v>604</v>
      </c>
      <c r="J4" s="2201"/>
      <c r="K4" s="2201"/>
      <c r="L4" s="2201"/>
      <c r="M4" s="2201"/>
      <c r="N4" s="2201"/>
      <c r="O4" s="2201"/>
      <c r="P4" s="2201"/>
      <c r="Q4" s="2201"/>
      <c r="R4" s="2201"/>
      <c r="S4" s="2201"/>
    </row>
    <row r="5" spans="1:28" ht="14.1" customHeight="1" x14ac:dyDescent="0.2">
      <c r="B5" s="441" t="s">
        <v>2093</v>
      </c>
      <c r="C5" s="178" t="s">
        <v>1061</v>
      </c>
      <c r="D5" s="361"/>
      <c r="E5" s="361"/>
      <c r="H5" s="192"/>
      <c r="I5" s="2209" t="s">
        <v>769</v>
      </c>
      <c r="J5" s="2154"/>
      <c r="K5" s="2154"/>
      <c r="L5" s="2154"/>
      <c r="M5" s="2154"/>
      <c r="N5" s="2154"/>
      <c r="O5" s="2154"/>
      <c r="P5" s="2154"/>
      <c r="Q5" s="2154"/>
      <c r="R5" s="2154"/>
      <c r="S5" s="2154"/>
    </row>
    <row r="6" spans="1:28" ht="14.1" customHeight="1" x14ac:dyDescent="0.2">
      <c r="B6" s="441"/>
      <c r="C6" s="178" t="s">
        <v>1062</v>
      </c>
      <c r="D6" s="361"/>
      <c r="E6" s="361"/>
      <c r="I6" s="2208" t="s">
        <v>1029</v>
      </c>
      <c r="J6" s="2154"/>
      <c r="K6" s="2154"/>
      <c r="L6" s="2154"/>
      <c r="M6" s="2154"/>
      <c r="N6" s="2154"/>
      <c r="O6" s="2154"/>
      <c r="P6" s="2154"/>
      <c r="Q6" s="2154"/>
      <c r="R6" s="2154"/>
      <c r="S6" s="2154"/>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5" t="s">
        <v>763</v>
      </c>
      <c r="J9" s="2206"/>
      <c r="K9" s="2206"/>
      <c r="L9" s="2206"/>
      <c r="M9" s="2206"/>
      <c r="N9" s="2206"/>
      <c r="O9" s="2206"/>
      <c r="P9" s="2206"/>
      <c r="Q9" s="2206"/>
      <c r="R9" s="2206"/>
      <c r="S9" s="2207"/>
      <c r="T9" s="2150" t="s">
        <v>613</v>
      </c>
      <c r="U9" s="2151"/>
      <c r="V9" s="2151"/>
      <c r="W9" s="2151"/>
      <c r="X9" s="2151"/>
      <c r="Y9" s="2151"/>
      <c r="Z9" s="2151"/>
      <c r="AA9" s="2152"/>
    </row>
    <row r="10" spans="1:28" ht="13.5" customHeight="1" x14ac:dyDescent="0.2">
      <c r="A10" s="2159" t="s">
        <v>764</v>
      </c>
      <c r="B10" s="2160"/>
      <c r="C10" s="2160"/>
      <c r="D10" s="2160"/>
      <c r="E10" s="2160"/>
      <c r="F10" s="2160"/>
      <c r="G10" s="2160"/>
      <c r="H10" s="2161"/>
      <c r="I10" s="182"/>
      <c r="J10" s="183"/>
      <c r="K10" s="181"/>
      <c r="R10" s="183"/>
      <c r="S10" s="183"/>
      <c r="T10" s="2153"/>
      <c r="U10" s="2154"/>
      <c r="V10" s="2154"/>
      <c r="W10" s="2154"/>
      <c r="X10" s="2154"/>
      <c r="Y10" s="2154"/>
      <c r="Z10" s="2154"/>
      <c r="AA10" s="2155"/>
    </row>
    <row r="11" spans="1:28" ht="14.25" customHeight="1" x14ac:dyDescent="0.2">
      <c r="A11" s="2162" t="s">
        <v>1109</v>
      </c>
      <c r="B11" s="2163"/>
      <c r="C11" s="2163"/>
      <c r="D11" s="2163"/>
      <c r="E11" s="2163"/>
      <c r="F11" s="2163"/>
      <c r="G11" s="2163"/>
      <c r="H11" s="2164"/>
      <c r="I11" s="180"/>
      <c r="J11" s="342"/>
      <c r="K11" s="180"/>
      <c r="O11" s="1702" t="s">
        <v>2093</v>
      </c>
      <c r="P11" s="377" t="s">
        <v>223</v>
      </c>
      <c r="Q11" s="183"/>
      <c r="R11" s="181"/>
      <c r="S11" s="180"/>
      <c r="T11" s="2156"/>
      <c r="U11" s="2157"/>
      <c r="V11" s="2157"/>
      <c r="W11" s="2157"/>
      <c r="X11" s="2157"/>
      <c r="Y11" s="2157"/>
      <c r="Z11" s="2157"/>
      <c r="AA11" s="215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0">
        <v>20083003026</v>
      </c>
      <c r="B13" s="2171"/>
      <c r="C13" s="2171"/>
      <c r="D13" s="2171"/>
      <c r="E13" s="2171"/>
      <c r="F13" s="2171"/>
      <c r="G13" s="2171"/>
      <c r="H13" s="2172"/>
      <c r="I13" s="184"/>
      <c r="J13" s="183"/>
      <c r="K13" s="181"/>
      <c r="L13" s="183"/>
      <c r="M13" s="183"/>
      <c r="N13" s="183"/>
      <c r="O13" s="183"/>
      <c r="P13" s="183"/>
      <c r="Q13" s="183"/>
      <c r="R13" s="183"/>
      <c r="S13" s="183"/>
      <c r="T13" s="2175" t="s">
        <v>2176</v>
      </c>
      <c r="U13" s="2176"/>
      <c r="V13" s="2176"/>
      <c r="W13" s="2176"/>
      <c r="X13" s="2176"/>
      <c r="Y13" s="2177"/>
      <c r="Z13" s="2177"/>
      <c r="AA13" s="217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68" t="s">
        <v>2169</v>
      </c>
      <c r="B15" s="2173"/>
      <c r="C15" s="2173"/>
      <c r="D15" s="2173"/>
      <c r="E15" s="2173"/>
      <c r="F15" s="2173"/>
      <c r="G15" s="2173"/>
      <c r="H15" s="2174"/>
      <c r="T15" s="2140" t="s">
        <v>2177</v>
      </c>
      <c r="U15" s="2141"/>
      <c r="V15" s="2141"/>
      <c r="W15" s="2141"/>
      <c r="X15" s="2141"/>
      <c r="Y15" s="2179"/>
      <c r="Z15" s="2179"/>
      <c r="AA15" s="218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2206</v>
      </c>
      <c r="B17" s="2198"/>
      <c r="C17" s="2198"/>
      <c r="D17" s="2198"/>
      <c r="E17" s="2198"/>
      <c r="F17" s="2198"/>
      <c r="G17" s="2198"/>
      <c r="H17" s="2199"/>
      <c r="T17" s="2185" t="s">
        <v>2178</v>
      </c>
      <c r="U17" s="2186"/>
      <c r="V17" s="2186"/>
      <c r="W17" s="2186"/>
      <c r="X17" s="2186"/>
      <c r="Y17" s="2186"/>
      <c r="Z17" s="2186"/>
      <c r="AA17" s="2187"/>
    </row>
    <row r="18" spans="1:27" ht="13.5" customHeight="1" x14ac:dyDescent="0.2">
      <c r="A18" s="362" t="s">
        <v>610</v>
      </c>
      <c r="B18" s="344"/>
      <c r="C18" s="340"/>
      <c r="D18" s="344"/>
      <c r="E18" s="344"/>
      <c r="F18" s="344"/>
      <c r="G18" s="344"/>
      <c r="H18" s="275"/>
      <c r="I18" s="2195" t="s">
        <v>765</v>
      </c>
      <c r="J18" s="2196"/>
      <c r="K18" s="2196"/>
      <c r="L18" s="2196"/>
      <c r="M18" s="2196"/>
      <c r="N18" s="2196"/>
      <c r="O18" s="2196"/>
      <c r="P18" s="2196"/>
      <c r="Q18" s="2196"/>
      <c r="R18" s="2196"/>
      <c r="S18" s="2197"/>
      <c r="T18" s="362" t="s">
        <v>807</v>
      </c>
      <c r="U18" s="270"/>
      <c r="V18" s="340"/>
      <c r="W18" s="269"/>
      <c r="X18" s="362" t="s">
        <v>303</v>
      </c>
      <c r="Y18" s="349"/>
      <c r="Z18" s="1914" t="s">
        <v>766</v>
      </c>
      <c r="AA18" s="200"/>
    </row>
    <row r="19" spans="1:27" ht="13.5" customHeight="1" x14ac:dyDescent="0.2">
      <c r="A19" s="2168" t="s">
        <v>2170</v>
      </c>
      <c r="B19" s="2169"/>
      <c r="C19" s="2169"/>
      <c r="D19" s="2169"/>
      <c r="E19" s="2169"/>
      <c r="F19" s="2169"/>
      <c r="G19" s="2169"/>
      <c r="H19" s="2167"/>
      <c r="I19" s="183"/>
      <c r="J19" s="376"/>
      <c r="K19" s="194"/>
      <c r="L19" s="192"/>
      <c r="M19" s="651" t="s">
        <v>355</v>
      </c>
      <c r="P19" s="180"/>
      <c r="Q19" s="180"/>
      <c r="R19" s="180"/>
      <c r="S19" s="184"/>
      <c r="T19" s="2168" t="s">
        <v>2179</v>
      </c>
      <c r="U19" s="2166"/>
      <c r="V19" s="2166"/>
      <c r="W19" s="2167"/>
      <c r="X19" s="2183" t="s">
        <v>2180</v>
      </c>
      <c r="Y19" s="2184"/>
      <c r="Z19" s="2181">
        <v>62095</v>
      </c>
      <c r="AA19" s="218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65" t="s">
        <v>2171</v>
      </c>
      <c r="B21" s="2166"/>
      <c r="C21" s="2166"/>
      <c r="D21" s="2166"/>
      <c r="E21" s="2166"/>
      <c r="F21" s="2166"/>
      <c r="G21" s="2166"/>
      <c r="H21" s="2167"/>
      <c r="I21" s="2191" t="s">
        <v>767</v>
      </c>
      <c r="J21" s="2154"/>
      <c r="K21" s="2154"/>
      <c r="L21" s="2154"/>
      <c r="M21" s="2154"/>
      <c r="N21" s="2154"/>
      <c r="O21" s="2154"/>
      <c r="P21" s="2154"/>
      <c r="Q21" s="2154"/>
      <c r="R21" s="2154"/>
      <c r="S21" s="2155"/>
      <c r="T21" s="2135" t="s">
        <v>2181</v>
      </c>
      <c r="U21" s="2136"/>
      <c r="V21" s="2136"/>
      <c r="W21" s="2136"/>
      <c r="X21" s="2149" t="s">
        <v>2182</v>
      </c>
      <c r="Y21" s="2147"/>
      <c r="Z21" s="2147"/>
      <c r="AA21" s="2148"/>
    </row>
    <row r="22" spans="1:27" ht="13.5" customHeight="1" x14ac:dyDescent="0.2">
      <c r="A22" s="364" t="s">
        <v>611</v>
      </c>
      <c r="B22" s="278"/>
      <c r="C22" s="278"/>
      <c r="D22" s="278"/>
      <c r="E22" s="278"/>
      <c r="F22" s="278"/>
      <c r="G22" s="278"/>
      <c r="H22" s="279"/>
      <c r="I22" s="2192" t="s">
        <v>1745</v>
      </c>
      <c r="J22" s="2193"/>
      <c r="K22" s="2193"/>
      <c r="L22" s="2193"/>
      <c r="M22" s="2193"/>
      <c r="N22" s="2193"/>
      <c r="O22" s="2193"/>
      <c r="P22" s="2193"/>
      <c r="Q22" s="2193"/>
      <c r="R22" s="2193"/>
      <c r="S22" s="2194"/>
      <c r="T22" s="362" t="s">
        <v>1903</v>
      </c>
      <c r="U22" s="270"/>
      <c r="V22" s="340"/>
      <c r="W22" s="270"/>
      <c r="X22" s="1915" t="s">
        <v>1574</v>
      </c>
      <c r="Z22" s="199"/>
      <c r="AA22" s="200"/>
    </row>
    <row r="23" spans="1:27" ht="13.5" customHeight="1" x14ac:dyDescent="0.2">
      <c r="A23" s="2188"/>
      <c r="B23" s="2189"/>
      <c r="C23" s="2189"/>
      <c r="D23" s="2189"/>
      <c r="E23" s="2189"/>
      <c r="F23" s="2189"/>
      <c r="G23" s="2189"/>
      <c r="H23" s="2190"/>
      <c r="T23" s="2135">
        <v>60.009546999999998</v>
      </c>
      <c r="U23" s="2136"/>
      <c r="V23" s="2136"/>
      <c r="W23" s="2136"/>
      <c r="X23" s="2146">
        <v>43373</v>
      </c>
      <c r="Y23" s="2147"/>
      <c r="Z23" s="2147"/>
      <c r="AA23" s="214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65">
        <v>62946</v>
      </c>
      <c r="B25" s="2166"/>
      <c r="C25" s="2166"/>
      <c r="D25" s="2166"/>
      <c r="E25" s="2166"/>
      <c r="F25" s="2166"/>
      <c r="G25" s="2166"/>
      <c r="H25" s="2167"/>
      <c r="I25" s="652"/>
      <c r="J25" s="203"/>
      <c r="K25" s="203"/>
      <c r="L25" s="203"/>
      <c r="M25" s="203"/>
      <c r="N25" s="203"/>
      <c r="O25" s="203"/>
      <c r="P25" s="203"/>
      <c r="Q25" s="203"/>
      <c r="R25" s="203"/>
      <c r="S25" s="204"/>
      <c r="T25" s="2132"/>
      <c r="U25" s="2133"/>
      <c r="V25" s="2133"/>
      <c r="W25" s="2133"/>
      <c r="X25" s="2133"/>
      <c r="Y25" s="2133"/>
      <c r="Z25" s="2133"/>
      <c r="AA25" s="213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20" t="s">
        <v>1896</v>
      </c>
      <c r="J27" s="2196"/>
      <c r="K27" s="2196"/>
      <c r="L27" s="2196"/>
      <c r="M27" s="2196"/>
      <c r="N27" s="2196"/>
      <c r="O27" s="2196"/>
      <c r="P27" s="2196"/>
      <c r="Q27" s="2196"/>
      <c r="R27" s="2196"/>
      <c r="S27" s="219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389"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9"/>
      <c r="Q35" s="2166"/>
      <c r="R35" s="216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t="s">
        <v>2172</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611</v>
      </c>
      <c r="B39" s="2219"/>
      <c r="C39" s="340"/>
      <c r="D39" s="337"/>
      <c r="E39" s="337"/>
      <c r="F39" s="347"/>
      <c r="G39" s="337"/>
      <c r="H39" s="275"/>
      <c r="I39" s="2218" t="s">
        <v>611</v>
      </c>
      <c r="J39" s="2219"/>
      <c r="K39" s="2219"/>
      <c r="L39" s="2219"/>
      <c r="M39" s="2219"/>
      <c r="N39" s="334"/>
      <c r="O39" s="340"/>
      <c r="P39" s="340"/>
      <c r="Q39" s="346"/>
      <c r="R39" s="340"/>
      <c r="S39" s="275"/>
      <c r="T39" s="340" t="s">
        <v>611</v>
      </c>
      <c r="U39" s="270"/>
      <c r="V39" s="340"/>
      <c r="W39" s="269"/>
      <c r="X39" s="346"/>
      <c r="Y39" s="199"/>
      <c r="Z39" s="199"/>
      <c r="AA39" s="200"/>
    </row>
    <row r="40" spans="1:27" ht="13.5" customHeight="1" x14ac:dyDescent="0.2">
      <c r="A40" s="2221" t="s">
        <v>2173</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8" t="s">
        <v>2174</v>
      </c>
      <c r="B42" s="2166"/>
      <c r="C42" s="2167"/>
      <c r="D42" s="2183" t="s">
        <v>2175</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&amp;C91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9" t="s">
        <v>1364</v>
      </c>
      <c r="B2" s="2230"/>
      <c r="C2" s="2230"/>
      <c r="D2" s="2230"/>
      <c r="E2" s="2230"/>
      <c r="F2" s="2230"/>
      <c r="G2" s="2230"/>
      <c r="H2" s="2230"/>
      <c r="I2" s="2230"/>
    </row>
    <row r="3" spans="1:9" s="32" customFormat="1" ht="6" customHeight="1" x14ac:dyDescent="0.2">
      <c r="A3" s="51"/>
      <c r="B3" s="51"/>
      <c r="C3" s="613"/>
      <c r="D3" s="709"/>
      <c r="E3" s="401"/>
    </row>
    <row r="4" spans="1:9" x14ac:dyDescent="0.2">
      <c r="A4" s="7"/>
      <c r="B4" s="395"/>
      <c r="C4" s="2236" t="s">
        <v>486</v>
      </c>
      <c r="D4" s="2237"/>
      <c r="E4" s="2237"/>
      <c r="F4" s="2237"/>
      <c r="G4" s="2237"/>
      <c r="H4" s="223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31" t="s">
        <v>1965</v>
      </c>
      <c r="B35" s="2232"/>
      <c r="C35" s="2232"/>
      <c r="D35" s="2232"/>
      <c r="E35" s="2233"/>
      <c r="F35" s="2233"/>
      <c r="G35" s="2233"/>
      <c r="H35" s="2233"/>
      <c r="I35" s="223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1" t="s">
        <v>353</v>
      </c>
      <c r="B47" s="2234"/>
      <c r="C47" s="2234"/>
      <c r="D47" s="2234"/>
      <c r="E47" s="2235"/>
      <c r="F47" s="2235"/>
      <c r="G47" s="2235"/>
      <c r="H47" s="2235"/>
      <c r="I47" s="223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8"/>
      <c r="C57" s="2239"/>
      <c r="D57" s="2239"/>
      <c r="E57" s="2239"/>
      <c r="F57" s="2239"/>
      <c r="G57" s="2239"/>
      <c r="H57" s="2240"/>
      <c r="I57" s="3"/>
    </row>
    <row r="58" spans="1:9" s="32" customFormat="1" x14ac:dyDescent="0.2">
      <c r="A58" s="1734"/>
      <c r="B58" s="2241"/>
      <c r="C58" s="2242"/>
      <c r="D58" s="2242"/>
      <c r="E58" s="2242"/>
      <c r="F58" s="2242"/>
      <c r="G58" s="2242"/>
      <c r="H58" s="2243"/>
      <c r="I58" s="3"/>
    </row>
    <row r="59" spans="1:9" s="32" customFormat="1" x14ac:dyDescent="0.2">
      <c r="A59" s="1734"/>
      <c r="B59" s="2241"/>
      <c r="C59" s="2242"/>
      <c r="D59" s="2242"/>
      <c r="E59" s="2242"/>
      <c r="F59" s="2242"/>
      <c r="G59" s="2242"/>
      <c r="H59" s="2243"/>
      <c r="I59" s="3"/>
    </row>
    <row r="60" spans="1:9" s="32" customFormat="1" x14ac:dyDescent="0.2">
      <c r="A60" s="1734"/>
      <c r="B60" s="2241"/>
      <c r="C60" s="2242"/>
      <c r="D60" s="2242"/>
      <c r="E60" s="2242"/>
      <c r="F60" s="2242"/>
      <c r="G60" s="2242"/>
      <c r="H60" s="2243"/>
      <c r="I60" s="3"/>
    </row>
    <row r="61" spans="1:9" s="32" customFormat="1" x14ac:dyDescent="0.2">
      <c r="A61" s="1734"/>
      <c r="B61" s="2241"/>
      <c r="C61" s="2242"/>
      <c r="D61" s="2242"/>
      <c r="E61" s="2242"/>
      <c r="F61" s="2242"/>
      <c r="G61" s="2242"/>
      <c r="H61" s="2243"/>
      <c r="I61" s="3"/>
    </row>
    <row r="62" spans="1:9" s="32" customFormat="1" x14ac:dyDescent="0.2">
      <c r="A62" s="1734"/>
      <c r="B62" s="2241"/>
      <c r="C62" s="2242"/>
      <c r="D62" s="2242"/>
      <c r="E62" s="2242"/>
      <c r="F62" s="2242"/>
      <c r="G62" s="2242"/>
      <c r="H62" s="2243"/>
      <c r="I62" s="3"/>
    </row>
    <row r="63" spans="1:9" s="32" customFormat="1" x14ac:dyDescent="0.2">
      <c r="A63" s="1734"/>
      <c r="B63" s="2241"/>
      <c r="C63" s="2242"/>
      <c r="D63" s="2242"/>
      <c r="E63" s="2242"/>
      <c r="F63" s="2242"/>
      <c r="G63" s="2242"/>
      <c r="H63" s="2243"/>
      <c r="I63" s="3"/>
    </row>
    <row r="64" spans="1:9" s="32" customFormat="1" x14ac:dyDescent="0.2">
      <c r="A64" s="1734"/>
      <c r="B64" s="2241"/>
      <c r="C64" s="2242"/>
      <c r="D64" s="2242"/>
      <c r="E64" s="2242"/>
      <c r="F64" s="2242"/>
      <c r="G64" s="2242"/>
      <c r="H64" s="2243"/>
      <c r="I64" s="3"/>
    </row>
    <row r="65" spans="1:9" s="32" customFormat="1" x14ac:dyDescent="0.2">
      <c r="A65" s="1734"/>
      <c r="B65" s="2241"/>
      <c r="C65" s="2242"/>
      <c r="D65" s="2242"/>
      <c r="E65" s="2242"/>
      <c r="F65" s="2242"/>
      <c r="G65" s="2242"/>
      <c r="H65" s="2243"/>
      <c r="I65" s="3"/>
    </row>
    <row r="66" spans="1:9" s="32" customFormat="1" x14ac:dyDescent="0.2">
      <c r="A66" s="1734"/>
      <c r="B66" s="2241"/>
      <c r="C66" s="2242"/>
      <c r="D66" s="2242"/>
      <c r="E66" s="2242"/>
      <c r="F66" s="2242"/>
      <c r="G66" s="2242"/>
      <c r="H66" s="2243"/>
      <c r="I66" s="3"/>
    </row>
    <row r="67" spans="1:9" s="32" customFormat="1" ht="9" customHeight="1" x14ac:dyDescent="0.2">
      <c r="A67" s="1735"/>
      <c r="B67" s="2244"/>
      <c r="C67" s="2245"/>
      <c r="D67" s="2245"/>
      <c r="E67" s="2245"/>
      <c r="F67" s="2245"/>
      <c r="G67" s="2245"/>
      <c r="H67" s="224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31" t="s">
        <v>1580</v>
      </c>
      <c r="B70" s="2234"/>
      <c r="C70" s="2234"/>
      <c r="D70" s="2234"/>
      <c r="E70" s="2235"/>
      <c r="F70" s="2235"/>
      <c r="G70" s="2235"/>
      <c r="H70" s="2235"/>
      <c r="I70" s="2235"/>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50" t="s">
        <v>1576</v>
      </c>
      <c r="B83" s="2250"/>
      <c r="C83" s="2250"/>
      <c r="D83" s="2251"/>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7"/>
      <c r="C102" s="2248"/>
      <c r="D102" s="2248"/>
      <c r="E102" s="2248"/>
      <c r="F102" s="2248"/>
      <c r="G102" s="2248"/>
      <c r="H102" s="2249"/>
      <c r="I102" s="1483"/>
    </row>
    <row r="103" spans="1:9" s="32" customFormat="1" ht="11.25" customHeight="1" x14ac:dyDescent="0.2">
      <c r="A103" s="1522"/>
      <c r="B103" s="2226"/>
      <c r="C103" s="2227"/>
      <c r="D103" s="2227"/>
      <c r="E103" s="2227"/>
      <c r="F103" s="2227"/>
      <c r="G103" s="2227"/>
      <c r="H103" s="2228"/>
      <c r="I103" s="1483"/>
    </row>
    <row r="104" spans="1:9" s="32" customFormat="1" ht="11.25" customHeight="1" x14ac:dyDescent="0.2">
      <c r="A104" s="1522"/>
      <c r="B104" s="2226"/>
      <c r="C104" s="2227"/>
      <c r="D104" s="2227"/>
      <c r="E104" s="2227"/>
      <c r="F104" s="2227"/>
      <c r="G104" s="2227"/>
      <c r="H104" s="2228"/>
      <c r="I104" s="1483"/>
    </row>
    <row r="105" spans="1:9" s="32" customFormat="1" x14ac:dyDescent="0.2">
      <c r="A105" s="1522"/>
      <c r="B105" s="2226"/>
      <c r="C105" s="2227"/>
      <c r="D105" s="2227"/>
      <c r="E105" s="2227"/>
      <c r="F105" s="2227"/>
      <c r="G105" s="2227"/>
      <c r="H105" s="2228"/>
      <c r="I105" s="1483"/>
    </row>
    <row r="106" spans="1:9" s="32" customFormat="1" ht="11.25" customHeight="1" x14ac:dyDescent="0.2">
      <c r="A106" s="1522"/>
      <c r="B106" s="2226"/>
      <c r="C106" s="2227"/>
      <c r="D106" s="2227"/>
      <c r="E106" s="2227"/>
      <c r="F106" s="2227"/>
      <c r="G106" s="2227"/>
      <c r="H106" s="2228"/>
      <c r="I106" s="1483"/>
    </row>
    <row r="107" spans="1:9" s="32" customFormat="1" ht="11.25" customHeight="1" x14ac:dyDescent="0.2">
      <c r="A107" s="1522"/>
      <c r="B107" s="2226"/>
      <c r="C107" s="2227"/>
      <c r="D107" s="2227"/>
      <c r="E107" s="2227"/>
      <c r="F107" s="2227"/>
      <c r="G107" s="2227"/>
      <c r="H107" s="2228"/>
      <c r="I107" s="1483"/>
    </row>
    <row r="108" spans="1:9" s="32" customFormat="1" ht="11.25" customHeight="1" x14ac:dyDescent="0.2">
      <c r="A108" s="1522"/>
      <c r="B108" s="2226"/>
      <c r="C108" s="2227"/>
      <c r="D108" s="2227"/>
      <c r="E108" s="2227"/>
      <c r="F108" s="2227"/>
      <c r="G108" s="2227"/>
      <c r="H108" s="2228"/>
      <c r="I108" s="1483"/>
    </row>
    <row r="109" spans="1:9" s="32" customFormat="1" ht="11.25" customHeight="1" x14ac:dyDescent="0.2">
      <c r="A109" s="1522"/>
      <c r="B109" s="2226"/>
      <c r="C109" s="2227"/>
      <c r="D109" s="2227"/>
      <c r="E109" s="2227"/>
      <c r="F109" s="2227"/>
      <c r="G109" s="2227"/>
      <c r="H109" s="2228"/>
      <c r="I109" s="1517"/>
    </row>
    <row r="110" spans="1:9" s="32" customFormat="1" ht="11.25" customHeight="1" x14ac:dyDescent="0.2">
      <c r="A110" s="1522"/>
      <c r="B110" s="2226"/>
      <c r="C110" s="2227"/>
      <c r="D110" s="2227"/>
      <c r="E110" s="2227"/>
      <c r="F110" s="2227"/>
      <c r="G110" s="2227"/>
      <c r="H110" s="2228"/>
      <c r="I110" s="1483"/>
    </row>
    <row r="111" spans="1:9" s="32" customFormat="1" ht="11.25" customHeight="1" x14ac:dyDescent="0.2">
      <c r="A111" s="1522"/>
      <c r="B111" s="2226"/>
      <c r="C111" s="2227"/>
      <c r="D111" s="2227"/>
      <c r="E111" s="2227"/>
      <c r="F111" s="2227"/>
      <c r="G111" s="2227"/>
      <c r="H111" s="2228"/>
      <c r="I111" s="1483"/>
    </row>
    <row r="112" spans="1:9" s="32" customFormat="1" ht="11.25" customHeight="1" x14ac:dyDescent="0.2">
      <c r="A112" s="1522"/>
      <c r="B112" s="2252"/>
      <c r="C112" s="2253"/>
      <c r="D112" s="2253"/>
      <c r="E112" s="2253"/>
      <c r="F112" s="2253"/>
      <c r="G112" s="2253"/>
      <c r="H112" s="225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55"/>
      <c r="D114" s="225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56" t="s">
        <v>1589</v>
      </c>
      <c r="D117" s="2257"/>
      <c r="E117" s="2258"/>
      <c r="F117" s="2258"/>
      <c r="G117" s="2258"/>
      <c r="H117" s="225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 xml:space="preserve">&amp;C </oddHeader>
    <oddFooter>&amp;C92</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445</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131918161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5.0000000000000001E-3</v>
      </c>
      <c r="G10" s="99" t="s">
        <v>1164</v>
      </c>
      <c r="H10" s="468">
        <v>2E-3</v>
      </c>
      <c r="I10" s="99" t="s">
        <v>1165</v>
      </c>
      <c r="J10" s="469">
        <f>ROUND(D10+F10+H10,5)</f>
        <v>2.7E-2</v>
      </c>
      <c r="K10" s="92"/>
      <c r="L10" s="468">
        <v>5.0000000000000001E-4</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17469748</v>
      </c>
      <c r="E16" s="99"/>
      <c r="F16" s="81">
        <f>SUM('Acct Summary 7-8'!C17,'Acct Summary 7-8'!D17,'Acct Summary 7-8'!F17)</f>
        <v>17479151</v>
      </c>
      <c r="G16" s="99"/>
      <c r="H16" s="81">
        <f>SUM(D16-F16)</f>
        <v>-9403</v>
      </c>
      <c r="I16" s="92"/>
      <c r="J16" s="81">
        <f>SUM('Acct Summary 7-8'!C81,'Acct Summary 7-8'!D81,'Acct Summary 7-8'!F81,'Acct Summary 7-8'!I81)</f>
        <v>1116798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18204706.218000002</v>
      </c>
      <c r="I31" s="330"/>
      <c r="J31" s="92"/>
      <c r="K31" s="92"/>
      <c r="L31" s="92"/>
      <c r="M31" s="92"/>
    </row>
    <row r="32" spans="1:13" ht="13.35" customHeight="1" x14ac:dyDescent="0.2">
      <c r="B32" s="2119"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27332783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1"/>
      <c r="D61" s="227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&amp;C94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636</v>
      </c>
      <c r="B2" s="2278"/>
      <c r="C2" s="2278"/>
      <c r="D2" s="2278"/>
      <c r="E2" s="2278"/>
      <c r="F2" s="2278"/>
      <c r="G2" s="2278"/>
      <c r="H2" s="2278"/>
      <c r="I2" s="2278"/>
      <c r="J2" s="2278"/>
      <c r="K2" s="2278"/>
      <c r="L2" s="2278"/>
      <c r="M2" s="2278"/>
      <c r="N2" s="2278"/>
      <c r="O2" s="2278"/>
      <c r="P2" s="2278"/>
      <c r="Q2" s="2278"/>
      <c r="R2" s="2278"/>
    </row>
    <row r="3" spans="1:18" ht="12.75" x14ac:dyDescent="0.2">
      <c r="A3" s="2279" t="s">
        <v>1709</v>
      </c>
      <c r="B3" s="2279"/>
      <c r="C3" s="2279"/>
      <c r="D3" s="2279"/>
      <c r="E3" s="2279"/>
      <c r="F3" s="2279"/>
      <c r="G3" s="2279"/>
      <c r="H3" s="2279"/>
      <c r="I3" s="2279"/>
      <c r="J3" s="2279"/>
      <c r="K3" s="2279"/>
      <c r="L3" s="2279"/>
      <c r="M3" s="2279"/>
      <c r="N3" s="2279"/>
      <c r="O3" s="2279"/>
      <c r="P3" s="2279"/>
      <c r="Q3" s="2279"/>
      <c r="R3" s="2279"/>
    </row>
    <row r="4" spans="1:18" x14ac:dyDescent="0.2">
      <c r="A4" s="2280" t="s">
        <v>1958</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Harrisburg CUSD 3</v>
      </c>
      <c r="E7" s="135"/>
      <c r="G7" s="136"/>
      <c r="H7" s="137"/>
      <c r="I7" s="137"/>
      <c r="J7" s="137"/>
      <c r="K7" s="137"/>
      <c r="L7"/>
      <c r="M7"/>
      <c r="N7"/>
      <c r="O7"/>
      <c r="P7"/>
    </row>
    <row r="8" spans="1:18" ht="12.75" x14ac:dyDescent="0.2">
      <c r="A8"/>
      <c r="B8"/>
      <c r="C8" s="133" t="s">
        <v>1316</v>
      </c>
      <c r="D8" s="138">
        <f>COVER!A13</f>
        <v>20083003026</v>
      </c>
      <c r="E8" s="139"/>
      <c r="G8"/>
      <c r="H8"/>
      <c r="I8"/>
      <c r="J8"/>
      <c r="K8"/>
      <c r="L8"/>
      <c r="M8"/>
      <c r="N8"/>
      <c r="O8"/>
      <c r="P8"/>
    </row>
    <row r="9" spans="1:18" ht="12.75" x14ac:dyDescent="0.2">
      <c r="A9"/>
      <c r="B9"/>
      <c r="C9" s="133" t="s">
        <v>809</v>
      </c>
      <c r="D9" s="332" t="str">
        <f>COVER!A15</f>
        <v xml:space="preserve">Saline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1116798</v>
      </c>
      <c r="I12" s="1151"/>
      <c r="J12" s="1151"/>
      <c r="K12" s="1152">
        <f>TRUNC((H12/H13*100000),5)/100000</f>
        <v>6.39275391E-2</v>
      </c>
      <c r="L12" s="1153"/>
      <c r="M12" s="101" t="s">
        <v>1339</v>
      </c>
      <c r="N12" s="101"/>
      <c r="O12" s="1154">
        <v>0.35</v>
      </c>
      <c r="P12" s="153"/>
      <c r="Q12" s="153"/>
    </row>
    <row r="13" spans="1:18" s="155" customFormat="1" ht="11.25" x14ac:dyDescent="0.2">
      <c r="A13" s="153"/>
      <c r="B13" s="1148"/>
      <c r="C13" s="2276" t="s">
        <v>1581</v>
      </c>
      <c r="D13" s="2277"/>
      <c r="E13" s="153"/>
      <c r="F13" s="325" t="s">
        <v>910</v>
      </c>
      <c r="G13" s="1149"/>
      <c r="H13" s="1150">
        <f>SUM('Acct Summary 7-8'!C8+'Acct Summary 7-8'!D8+'Acct Summary 7-8'!F8+'Acct Summary 7-8'!I8)+H14</f>
        <v>17469748</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17479151</v>
      </c>
      <c r="I17" s="1151"/>
      <c r="J17" s="1157"/>
      <c r="K17" s="1152">
        <f>TRUNC((H17/H18*100000),5)/100000</f>
        <v>1.0005382447</v>
      </c>
      <c r="L17" s="1153"/>
      <c r="M17" s="1114" t="s">
        <v>1367</v>
      </c>
      <c r="O17" s="1158" t="str">
        <f>IF(AND(O16="2", J20 &gt; 2),"1",IF(AND(O16 = "1", J20 &gt; 2),"2",IF(AND(O16="1", J20 &gt;1),"1","0")))</f>
        <v>0</v>
      </c>
      <c r="P17" s="153"/>
    </row>
    <row r="18" spans="1:18" s="155" customFormat="1" ht="11.25" x14ac:dyDescent="0.2">
      <c r="A18" s="153"/>
      <c r="B18" s="1148"/>
      <c r="C18" s="2276" t="s">
        <v>1573</v>
      </c>
      <c r="D18" s="2277"/>
      <c r="E18" s="153"/>
      <c r="F18" s="1136" t="s">
        <v>911</v>
      </c>
      <c r="G18" s="1149"/>
      <c r="H18" s="1150">
        <f>SUM('Acct Summary 7-8'!C8+'Acct Summary 7-8'!D8+'Acct Summary 7-8'!F8+'Acct Summary 7-8'!I8)+H19</f>
        <v>17469748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-67.018701499999992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73" t="s">
        <v>1708</v>
      </c>
      <c r="D24" s="2273"/>
      <c r="E24" s="153"/>
      <c r="F24" s="153" t="s">
        <v>513</v>
      </c>
      <c r="G24" s="1149"/>
      <c r="H24" s="1150">
        <f>SUM('Assets-Liab 5-6'!C4+'Assets-Liab 5-6'!D4+'Assets-Liab 5-6'!F4+'Assets-Liab 5-6'!I4+'Assets-Liab 5-6'!C5+'Assets-Liab 5-6'!D5+'Assets-Liab 5-6'!F5+'Assets-Liab 5-6'!I5)</f>
        <v>1109633</v>
      </c>
      <c r="I24" s="676"/>
      <c r="J24" s="676"/>
      <c r="K24" s="1161">
        <f>TRUNC(((H24/H25*100000)/100000),2)</f>
        <v>22.85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48553.197220000002</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3027521.79495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27332783</v>
      </c>
      <c r="I32" s="1159"/>
      <c r="J32" s="1159"/>
      <c r="K32" s="1161">
        <f>TRUNC(100-((((H32/H33*100))*100)/100),2)</f>
        <v>-50.14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18204706.218000002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&amp;C95</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785708</v>
      </c>
      <c r="D4" s="408">
        <v>67934</v>
      </c>
      <c r="E4" s="408">
        <v>75032</v>
      </c>
      <c r="F4" s="408">
        <v>13383</v>
      </c>
      <c r="G4" s="408">
        <v>233892</v>
      </c>
      <c r="H4" s="408">
        <v>9202086</v>
      </c>
      <c r="I4" s="408">
        <v>242608</v>
      </c>
      <c r="J4" s="432">
        <v>44717</v>
      </c>
      <c r="K4" s="408">
        <v>2614221</v>
      </c>
      <c r="L4" s="408">
        <v>399170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7165</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792873</v>
      </c>
      <c r="D13" s="681">
        <f t="shared" ref="D13:L13" si="0">SUM(D4:D12)</f>
        <v>67934</v>
      </c>
      <c r="E13" s="681">
        <f t="shared" si="0"/>
        <v>75032</v>
      </c>
      <c r="F13" s="681">
        <f t="shared" si="0"/>
        <v>13383</v>
      </c>
      <c r="G13" s="681">
        <f t="shared" si="0"/>
        <v>233892</v>
      </c>
      <c r="H13" s="681">
        <f t="shared" si="0"/>
        <v>9202086</v>
      </c>
      <c r="I13" s="681">
        <f t="shared" si="0"/>
        <v>242608</v>
      </c>
      <c r="J13" s="681">
        <f t="shared" si="0"/>
        <v>44717</v>
      </c>
      <c r="K13" s="681">
        <f t="shared" si="0"/>
        <v>2614221</v>
      </c>
      <c r="L13" s="681">
        <f t="shared" si="0"/>
        <v>399170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1726560</v>
      </c>
      <c r="N16" s="711"/>
    </row>
    <row r="17" spans="1:14" s="696" customFormat="1" ht="12.75" customHeight="1" x14ac:dyDescent="0.2">
      <c r="A17" s="710" t="s">
        <v>1693</v>
      </c>
      <c r="B17" s="538">
        <v>230</v>
      </c>
      <c r="C17" s="503"/>
      <c r="D17" s="503"/>
      <c r="E17" s="503"/>
      <c r="F17" s="503"/>
      <c r="G17" s="503"/>
      <c r="H17" s="503"/>
      <c r="I17" s="503"/>
      <c r="J17" s="503"/>
      <c r="K17" s="503"/>
      <c r="L17" s="503"/>
      <c r="M17" s="432">
        <v>29327858</v>
      </c>
      <c r="N17" s="711"/>
    </row>
    <row r="18" spans="1:14" s="696" customFormat="1" ht="12.75" customHeight="1" x14ac:dyDescent="0.2">
      <c r="A18" s="710" t="s">
        <v>1694</v>
      </c>
      <c r="B18" s="538">
        <v>240</v>
      </c>
      <c r="C18" s="503"/>
      <c r="D18" s="503"/>
      <c r="E18" s="503"/>
      <c r="F18" s="503"/>
      <c r="G18" s="503"/>
      <c r="H18" s="503"/>
      <c r="I18" s="503"/>
      <c r="J18" s="503"/>
      <c r="K18" s="503"/>
      <c r="L18" s="503"/>
      <c r="M18" s="432">
        <v>1230775</v>
      </c>
      <c r="N18" s="711"/>
    </row>
    <row r="19" spans="1:14" s="696" customFormat="1" ht="12.75" customHeight="1" x14ac:dyDescent="0.2">
      <c r="A19" s="710" t="s">
        <v>1695</v>
      </c>
      <c r="B19" s="538">
        <v>250</v>
      </c>
      <c r="C19" s="503"/>
      <c r="D19" s="503"/>
      <c r="E19" s="503"/>
      <c r="F19" s="503"/>
      <c r="G19" s="503"/>
      <c r="H19" s="503"/>
      <c r="I19" s="503"/>
      <c r="J19" s="503"/>
      <c r="K19" s="503"/>
      <c r="L19" s="503"/>
      <c r="M19" s="432">
        <v>2313372</v>
      </c>
      <c r="N19" s="711"/>
    </row>
    <row r="20" spans="1:14" s="696" customFormat="1" ht="12.75" customHeight="1" x14ac:dyDescent="0.2">
      <c r="A20" s="710" t="s">
        <v>1696</v>
      </c>
      <c r="B20" s="538">
        <v>260</v>
      </c>
      <c r="C20" s="503"/>
      <c r="D20" s="503"/>
      <c r="E20" s="503"/>
      <c r="F20" s="503"/>
      <c r="G20" s="503"/>
      <c r="H20" s="503"/>
      <c r="I20" s="503"/>
      <c r="J20" s="503"/>
      <c r="K20" s="503"/>
      <c r="L20" s="503"/>
      <c r="M20" s="432">
        <v>13392670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75032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27257751</v>
      </c>
    </row>
    <row r="23" spans="1:14" ht="13.5" customHeight="1" thickBot="1" x14ac:dyDescent="0.25">
      <c r="A23" s="460" t="s">
        <v>729</v>
      </c>
      <c r="B23" s="716"/>
      <c r="C23" s="429"/>
      <c r="D23" s="429"/>
      <c r="E23" s="429"/>
      <c r="F23" s="429"/>
      <c r="G23" s="429"/>
      <c r="H23" s="429"/>
      <c r="I23" s="429"/>
      <c r="J23" s="429"/>
      <c r="K23" s="429"/>
      <c r="L23" s="429"/>
      <c r="M23" s="685">
        <f>SUM(M15:M22)</f>
        <v>47991235</v>
      </c>
      <c r="N23" s="685">
        <f>SUM(N21:N22)</f>
        <v>27332783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399170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399170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27332783</v>
      </c>
    </row>
    <row r="37" spans="1:14" ht="13.5" thickBot="1" x14ac:dyDescent="0.25">
      <c r="A37" s="460" t="s">
        <v>739</v>
      </c>
      <c r="B37" s="716"/>
      <c r="C37" s="503"/>
      <c r="D37" s="503"/>
      <c r="E37" s="503"/>
      <c r="F37" s="503"/>
      <c r="G37" s="503"/>
      <c r="H37" s="503"/>
      <c r="I37" s="503"/>
      <c r="J37" s="503"/>
      <c r="K37" s="503"/>
      <c r="L37" s="510"/>
      <c r="M37" s="429"/>
      <c r="N37" s="685">
        <f>SUM(N36:N36)</f>
        <v>27332783</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792873</v>
      </c>
      <c r="D39" s="719">
        <v>67934</v>
      </c>
      <c r="E39" s="719">
        <v>75032</v>
      </c>
      <c r="F39" s="719">
        <v>13383</v>
      </c>
      <c r="G39" s="719">
        <v>233892</v>
      </c>
      <c r="H39" s="719">
        <v>9202086</v>
      </c>
      <c r="I39" s="719">
        <v>242608</v>
      </c>
      <c r="J39" s="718">
        <v>44717</v>
      </c>
      <c r="K39" s="719">
        <v>2614221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47991235</v>
      </c>
      <c r="N40" s="686"/>
    </row>
    <row r="41" spans="1:14" ht="13.5" customHeight="1" thickBot="1" x14ac:dyDescent="0.25">
      <c r="A41" s="460" t="s">
        <v>741</v>
      </c>
      <c r="B41" s="451"/>
      <c r="C41" s="481">
        <f>(SUM(C34,C37,C38,C39))</f>
        <v>792873</v>
      </c>
      <c r="D41" s="481">
        <f t="shared" ref="D41:L41" si="2">SUM(D34,D37,D38:D39)</f>
        <v>67934</v>
      </c>
      <c r="E41" s="481">
        <f t="shared" si="2"/>
        <v>75032</v>
      </c>
      <c r="F41" s="481">
        <f t="shared" si="2"/>
        <v>13383</v>
      </c>
      <c r="G41" s="481">
        <f t="shared" si="2"/>
        <v>233892</v>
      </c>
      <c r="H41" s="481">
        <f t="shared" si="2"/>
        <v>9202086</v>
      </c>
      <c r="I41" s="481">
        <f t="shared" si="2"/>
        <v>242608</v>
      </c>
      <c r="J41" s="481">
        <f t="shared" si="2"/>
        <v>44717</v>
      </c>
      <c r="K41" s="481">
        <f t="shared" si="2"/>
        <v>2614221</v>
      </c>
      <c r="L41" s="481">
        <f t="shared" si="2"/>
        <v>399170</v>
      </c>
      <c r="M41" s="481">
        <f>SUM(M40)</f>
        <v>47991235</v>
      </c>
      <c r="N41" s="481">
        <f>SUM(N37)</f>
        <v>27332783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&amp;CThe notes to the financial statements are an integral part of this statement.
6</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4" sqref="C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3375163</v>
      </c>
      <c r="D4" s="687">
        <f>'Revenues 9-14'!D109</f>
        <v>670059</v>
      </c>
      <c r="E4" s="687">
        <f>'Revenues 9-14'!E109</f>
        <v>1043811</v>
      </c>
      <c r="F4" s="687">
        <f>'Revenues 9-14'!F109</f>
        <v>253461</v>
      </c>
      <c r="G4" s="687">
        <f>'Revenues 9-14'!G109</f>
        <v>605649</v>
      </c>
      <c r="H4" s="687">
        <f>'Revenues 9-14'!H109</f>
        <v>996267</v>
      </c>
      <c r="I4" s="687">
        <f>'Revenues 9-14'!I109</f>
        <v>64393</v>
      </c>
      <c r="J4" s="687">
        <f>'Revenues 9-14'!J109</f>
        <v>499375</v>
      </c>
      <c r="K4" s="687">
        <f>'Revenues 9-14'!K109</f>
        <v>74534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10239329</v>
      </c>
      <c r="D6" s="688">
        <f>'Revenues 9-14'!D173</f>
        <v>0</v>
      </c>
      <c r="E6" s="688">
        <f>'Revenues 9-14'!E173</f>
        <v>0</v>
      </c>
      <c r="F6" s="688">
        <f>'Revenues 9-14'!F173</f>
        <v>449832</v>
      </c>
      <c r="G6" s="688">
        <f>'Revenues 9-14'!G173</f>
        <v>0</v>
      </c>
      <c r="H6" s="688">
        <f>'Revenues 9-14'!H173</f>
        <v>0</v>
      </c>
      <c r="I6" s="688">
        <f>'Revenues 9-14'!I173</f>
        <v>0</v>
      </c>
      <c r="J6" s="688">
        <f>'Revenues 9-14'!J173</f>
        <v>51050</v>
      </c>
      <c r="K6" s="688">
        <f>'Revenues 9-14'!K173</f>
        <v>0</v>
      </c>
      <c r="L6" s="38"/>
      <c r="M6" s="221"/>
    </row>
    <row r="7" spans="1:13" x14ac:dyDescent="0.2">
      <c r="A7" s="726" t="s">
        <v>1886</v>
      </c>
      <c r="B7" s="292">
        <v>4000</v>
      </c>
      <c r="C7" s="688">
        <f>'Revenues 9-14'!C274</f>
        <v>2417511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16032003</v>
      </c>
      <c r="D8" s="481">
        <f t="shared" ref="D8:K8" si="0">SUM(D4:D7)</f>
        <v>670059</v>
      </c>
      <c r="E8" s="481">
        <f t="shared" si="0"/>
        <v>1043811</v>
      </c>
      <c r="F8" s="481">
        <f t="shared" si="0"/>
        <v>703293</v>
      </c>
      <c r="G8" s="481">
        <f t="shared" si="0"/>
        <v>605649</v>
      </c>
      <c r="H8" s="481">
        <f t="shared" si="0"/>
        <v>996267</v>
      </c>
      <c r="I8" s="481">
        <f t="shared" si="0"/>
        <v>64393</v>
      </c>
      <c r="J8" s="481">
        <f t="shared" si="0"/>
        <v>550425</v>
      </c>
      <c r="K8" s="481">
        <f t="shared" si="0"/>
        <v>74534</v>
      </c>
      <c r="L8" s="38"/>
    </row>
    <row r="9" spans="1:13" ht="15" thickTop="1" x14ac:dyDescent="0.2">
      <c r="A9" s="1009" t="s">
        <v>343</v>
      </c>
      <c r="B9" s="452">
        <v>3998</v>
      </c>
      <c r="C9" s="414">
        <v>6550389</v>
      </c>
      <c r="D9" s="485"/>
      <c r="E9" s="414"/>
      <c r="F9" s="414"/>
      <c r="G9" s="692"/>
      <c r="H9" s="414"/>
      <c r="I9" s="490" t="s">
        <v>1365</v>
      </c>
      <c r="J9" s="431"/>
      <c r="K9" s="414"/>
      <c r="L9" s="38"/>
    </row>
    <row r="10" spans="1:13" s="47" customFormat="1" ht="13.5" thickBot="1" x14ac:dyDescent="0.25">
      <c r="A10" s="460" t="s">
        <v>1369</v>
      </c>
      <c r="B10" s="453"/>
      <c r="C10" s="481">
        <f>SUM(C8:C9)</f>
        <v>22582392</v>
      </c>
      <c r="D10" s="481">
        <f t="shared" ref="D10:K10" si="1">SUM(D8:D9)</f>
        <v>670059</v>
      </c>
      <c r="E10" s="481">
        <f t="shared" si="1"/>
        <v>1043811</v>
      </c>
      <c r="F10" s="481">
        <f t="shared" si="1"/>
        <v>703293</v>
      </c>
      <c r="G10" s="481">
        <f t="shared" si="1"/>
        <v>605649</v>
      </c>
      <c r="H10" s="481">
        <f t="shared" si="1"/>
        <v>996267</v>
      </c>
      <c r="I10" s="481">
        <f t="shared" si="1"/>
        <v>64393</v>
      </c>
      <c r="J10" s="481">
        <f t="shared" si="1"/>
        <v>550425</v>
      </c>
      <c r="K10" s="481">
        <f t="shared" si="1"/>
        <v>74534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10171268</v>
      </c>
      <c r="D12" s="494" t="s">
        <v>1365</v>
      </c>
      <c r="E12" s="429" t="s">
        <v>1365</v>
      </c>
      <c r="F12" s="429" t="s">
        <v>1365</v>
      </c>
      <c r="G12" s="687">
        <f>'Expenditures 15-22'!K223</f>
        <v>293909</v>
      </c>
      <c r="H12" s="427"/>
      <c r="I12" s="429" t="s">
        <v>1365</v>
      </c>
      <c r="J12" s="429" t="s">
        <v>1365</v>
      </c>
      <c r="K12" s="427" t="s">
        <v>1365</v>
      </c>
      <c r="L12" s="38"/>
    </row>
    <row r="13" spans="1:13" x14ac:dyDescent="0.2">
      <c r="A13" s="726" t="s">
        <v>525</v>
      </c>
      <c r="B13" s="292">
        <v>2000</v>
      </c>
      <c r="C13" s="688">
        <f>'Expenditures 15-22'!K74</f>
        <v>4547084</v>
      </c>
      <c r="D13" s="688">
        <f>'Expenditures 15-22'!K129</f>
        <v>867534</v>
      </c>
      <c r="E13" s="478" t="s">
        <v>1365</v>
      </c>
      <c r="F13" s="688">
        <f>'Expenditures 15-22'!K178</f>
        <v>1026762</v>
      </c>
      <c r="G13" s="688">
        <f>'Expenditures 15-22'!K273</f>
        <v>312979</v>
      </c>
      <c r="H13" s="688">
        <f>'Expenditures 15-22'!K296</f>
        <v>6403946</v>
      </c>
      <c r="I13" s="429" t="s">
        <v>1365</v>
      </c>
      <c r="J13" s="741">
        <f>'Expenditures 15-22'!K323</f>
        <v>395931</v>
      </c>
      <c r="K13" s="693">
        <f>'Expenditures 15-22'!K341</f>
        <v>1770632</v>
      </c>
      <c r="L13" s="38"/>
    </row>
    <row r="14" spans="1:13" x14ac:dyDescent="0.2">
      <c r="A14" s="726" t="s">
        <v>517</v>
      </c>
      <c r="B14" s="292">
        <v>3000</v>
      </c>
      <c r="C14" s="688">
        <f>'Expenditures 15-22'!K75</f>
        <v>24470</v>
      </c>
      <c r="D14" s="688">
        <f>'Expenditures 15-22'!K130</f>
        <v>0</v>
      </c>
      <c r="E14" s="494" t="s">
        <v>1365</v>
      </c>
      <c r="F14" s="688">
        <f>'Expenditures 15-22'!K179</f>
        <v>0</v>
      </c>
      <c r="G14" s="688">
        <f>'Expenditures 15-22'!K274</f>
        <v>1732</v>
      </c>
      <c r="H14" s="486"/>
      <c r="I14" s="429" t="s">
        <v>1365</v>
      </c>
      <c r="J14" s="429" t="s">
        <v>1365</v>
      </c>
      <c r="K14" s="486" t="s">
        <v>1365</v>
      </c>
      <c r="L14" s="38"/>
    </row>
    <row r="15" spans="1:13" x14ac:dyDescent="0.2">
      <c r="A15" s="726" t="s">
        <v>113</v>
      </c>
      <c r="B15" s="292">
        <v>4000</v>
      </c>
      <c r="C15" s="688">
        <f>'Expenditures 15-22'!K102</f>
        <v>842033</v>
      </c>
      <c r="D15" s="688">
        <f>'Expenditures 15-22'!K138</f>
        <v>0</v>
      </c>
      <c r="E15" s="688">
        <f>'Expenditures 15-22'!K154</f>
        <v>0</v>
      </c>
      <c r="F15" s="688">
        <f>'Expenditures 15-22'!K190</f>
        <v>0</v>
      </c>
      <c r="G15" s="688">
        <f>'Expenditures 15-22'!K278</f>
        <v>0</v>
      </c>
      <c r="H15" s="688">
        <f>'Expenditures 15-22'!K303</f>
        <v>905790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1106993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15584855</v>
      </c>
      <c r="D17" s="481">
        <f t="shared" si="2"/>
        <v>867534</v>
      </c>
      <c r="E17" s="481">
        <f t="shared" si="2"/>
        <v>1106993</v>
      </c>
      <c r="F17" s="481">
        <f t="shared" si="2"/>
        <v>1026762</v>
      </c>
      <c r="G17" s="481">
        <f t="shared" si="2"/>
        <v>608620</v>
      </c>
      <c r="H17" s="481">
        <f t="shared" si="2"/>
        <v>7309736</v>
      </c>
      <c r="I17" s="429"/>
      <c r="J17" s="481">
        <f>SUM(J12:J16)</f>
        <v>395931</v>
      </c>
      <c r="K17" s="481">
        <f>SUM(K12:K16)</f>
        <v>1770632</v>
      </c>
      <c r="L17" s="38"/>
    </row>
    <row r="18" spans="1:12" ht="15" customHeight="1" thickTop="1" x14ac:dyDescent="0.2">
      <c r="A18" s="1010" t="s">
        <v>1298</v>
      </c>
      <c r="B18" s="257">
        <v>4180</v>
      </c>
      <c r="C18" s="687">
        <f t="shared" ref="C18:H18" si="3">C9</f>
        <v>6550389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22135244</v>
      </c>
      <c r="D19" s="481">
        <f t="shared" si="4"/>
        <v>867534</v>
      </c>
      <c r="E19" s="481">
        <f t="shared" si="4"/>
        <v>1106993</v>
      </c>
      <c r="F19" s="481">
        <f t="shared" si="4"/>
        <v>1026762</v>
      </c>
      <c r="G19" s="481">
        <f t="shared" si="4"/>
        <v>608620</v>
      </c>
      <c r="H19" s="481">
        <f t="shared" si="4"/>
        <v>7309736</v>
      </c>
      <c r="I19" s="429"/>
      <c r="J19" s="481">
        <f>SUM(J17:J18)</f>
        <v>395931</v>
      </c>
      <c r="K19" s="481">
        <f>SUM(K17:K18)</f>
        <v>1770632</v>
      </c>
      <c r="L19" s="38"/>
    </row>
    <row r="20" spans="1:12" ht="27" thickTop="1" thickBot="1" x14ac:dyDescent="0.25">
      <c r="A20" s="454" t="s">
        <v>1299</v>
      </c>
      <c r="B20" s="455"/>
      <c r="C20" s="1008">
        <f>C8-C17</f>
        <v>447148</v>
      </c>
      <c r="D20" s="1008">
        <f t="shared" ref="D20:K20" si="5">D8-D17</f>
        <v>-197475</v>
      </c>
      <c r="E20" s="1008">
        <f t="shared" si="5"/>
        <v>-63182</v>
      </c>
      <c r="F20" s="1008">
        <f t="shared" si="5"/>
        <v>-323469</v>
      </c>
      <c r="G20" s="1008">
        <f t="shared" si="5"/>
        <v>-2971</v>
      </c>
      <c r="H20" s="1008">
        <f t="shared" si="5"/>
        <v>-6313469</v>
      </c>
      <c r="I20" s="1008">
        <f t="shared" si="5"/>
        <v>64393</v>
      </c>
      <c r="J20" s="1008">
        <f t="shared" si="5"/>
        <v>154494</v>
      </c>
      <c r="K20" s="1008">
        <f t="shared" si="5"/>
        <v>-1696098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v>59185</v>
      </c>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100000</v>
      </c>
      <c r="D43" s="432"/>
      <c r="E43" s="432"/>
      <c r="F43" s="432">
        <v>331000</v>
      </c>
      <c r="G43" s="432"/>
      <c r="H43" s="432"/>
      <c r="I43" s="432"/>
      <c r="J43" s="432"/>
      <c r="K43" s="432"/>
      <c r="L43" s="500"/>
    </row>
    <row r="44" spans="1:12" s="696" customFormat="1" ht="13.5" customHeight="1" thickBot="1" x14ac:dyDescent="0.25">
      <c r="A44" s="720" t="s">
        <v>433</v>
      </c>
      <c r="B44" s="701"/>
      <c r="C44" s="684">
        <f>SUM(C24:C43)</f>
        <v>100000</v>
      </c>
      <c r="D44" s="684">
        <f t="shared" ref="D44:K44" si="6">SUM(D24:D43)</f>
        <v>0</v>
      </c>
      <c r="E44" s="684">
        <f t="shared" si="6"/>
        <v>59185</v>
      </c>
      <c r="F44" s="684">
        <f t="shared" si="6"/>
        <v>331000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59185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139364</v>
      </c>
      <c r="D75" s="425"/>
      <c r="E75" s="438"/>
      <c r="F75" s="800"/>
      <c r="G75" s="800"/>
      <c r="H75" s="800"/>
      <c r="I75" s="438">
        <v>121636</v>
      </c>
      <c r="J75" s="438">
        <v>170000</v>
      </c>
      <c r="K75" s="800"/>
      <c r="L75" s="500"/>
    </row>
    <row r="76" spans="1:12" s="696" customFormat="1" ht="14.25" thickTop="1" thickBot="1" x14ac:dyDescent="0.25">
      <c r="A76" s="1016" t="s">
        <v>508</v>
      </c>
      <c r="B76" s="703"/>
      <c r="C76" s="684">
        <f t="shared" ref="C76:K76" si="7">SUM(C47:C75)</f>
        <v>139364</v>
      </c>
      <c r="D76" s="684">
        <f t="shared" si="7"/>
        <v>0</v>
      </c>
      <c r="E76" s="684">
        <f t="shared" si="7"/>
        <v>0</v>
      </c>
      <c r="F76" s="684">
        <f t="shared" si="7"/>
        <v>0</v>
      </c>
      <c r="G76" s="684">
        <f t="shared" si="7"/>
        <v>0</v>
      </c>
      <c r="H76" s="684">
        <f t="shared" si="7"/>
        <v>0</v>
      </c>
      <c r="I76" s="684">
        <f t="shared" si="7"/>
        <v>180821</v>
      </c>
      <c r="J76" s="684">
        <f t="shared" si="7"/>
        <v>170000</v>
      </c>
      <c r="K76" s="684">
        <f t="shared" si="7"/>
        <v>0</v>
      </c>
      <c r="L76" s="500"/>
    </row>
    <row r="77" spans="1:12" ht="14.25" thickTop="1" thickBot="1" x14ac:dyDescent="0.25">
      <c r="A77" s="1017" t="s">
        <v>1377</v>
      </c>
      <c r="B77" s="702"/>
      <c r="C77" s="440">
        <f t="shared" ref="C77:K77" si="8">C44-C76</f>
        <v>-39364</v>
      </c>
      <c r="D77" s="440">
        <f t="shared" si="8"/>
        <v>0</v>
      </c>
      <c r="E77" s="440">
        <f t="shared" si="8"/>
        <v>59185</v>
      </c>
      <c r="F77" s="440">
        <f t="shared" si="8"/>
        <v>331000</v>
      </c>
      <c r="G77" s="440">
        <f t="shared" si="8"/>
        <v>0</v>
      </c>
      <c r="H77" s="440">
        <f t="shared" si="8"/>
        <v>0</v>
      </c>
      <c r="I77" s="440">
        <f t="shared" si="8"/>
        <v>-180821</v>
      </c>
      <c r="J77" s="440">
        <f t="shared" si="8"/>
        <v>-170000</v>
      </c>
      <c r="K77" s="440">
        <f t="shared" si="8"/>
        <v>0</v>
      </c>
      <c r="L77" s="38"/>
    </row>
    <row r="78" spans="1:12" ht="29.25" customHeight="1" thickTop="1" thickBot="1" x14ac:dyDescent="0.25">
      <c r="A78" s="2283" t="s">
        <v>681</v>
      </c>
      <c r="B78" s="2284"/>
      <c r="C78" s="439">
        <f t="shared" ref="C78:K78" si="9">C20+C77</f>
        <v>407784</v>
      </c>
      <c r="D78" s="439">
        <f t="shared" si="9"/>
        <v>-197475</v>
      </c>
      <c r="E78" s="439">
        <f t="shared" si="9"/>
        <v>-3997</v>
      </c>
      <c r="F78" s="439">
        <f t="shared" si="9"/>
        <v>7531</v>
      </c>
      <c r="G78" s="439">
        <f t="shared" si="9"/>
        <v>-2971</v>
      </c>
      <c r="H78" s="439">
        <f t="shared" si="9"/>
        <v>-6313469</v>
      </c>
      <c r="I78" s="439">
        <f t="shared" si="9"/>
        <v>-116428</v>
      </c>
      <c r="J78" s="439">
        <f t="shared" si="9"/>
        <v>-15506</v>
      </c>
      <c r="K78" s="439">
        <f t="shared" si="9"/>
        <v>-1696098</v>
      </c>
      <c r="L78" s="501"/>
    </row>
    <row r="79" spans="1:12" ht="13.5" thickTop="1" x14ac:dyDescent="0.2">
      <c r="A79" s="812" t="s">
        <v>1953</v>
      </c>
      <c r="B79" s="456"/>
      <c r="C79" s="431">
        <v>385089</v>
      </c>
      <c r="D79" s="695">
        <v>265409</v>
      </c>
      <c r="E79" s="695">
        <v>79029</v>
      </c>
      <c r="F79" s="695">
        <v>5852</v>
      </c>
      <c r="G79" s="695">
        <v>236863</v>
      </c>
      <c r="H79" s="695">
        <v>15515555</v>
      </c>
      <c r="I79" s="695">
        <v>359036</v>
      </c>
      <c r="J79" s="695">
        <v>60223</v>
      </c>
      <c r="K79" s="695">
        <v>4310319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792873</v>
      </c>
      <c r="D81" s="481">
        <f>SUM(D78:D80)</f>
        <v>67934</v>
      </c>
      <c r="E81" s="481">
        <f t="shared" ref="E81:K81" si="10">SUM(E78:E80)</f>
        <v>75032</v>
      </c>
      <c r="F81" s="481">
        <f t="shared" si="10"/>
        <v>13383</v>
      </c>
      <c r="G81" s="481">
        <f t="shared" si="10"/>
        <v>233892</v>
      </c>
      <c r="H81" s="481">
        <f t="shared" si="10"/>
        <v>9202086</v>
      </c>
      <c r="I81" s="481">
        <f t="shared" si="10"/>
        <v>242608</v>
      </c>
      <c r="J81" s="481">
        <f t="shared" si="10"/>
        <v>44717</v>
      </c>
      <c r="K81" s="481">
        <f t="shared" si="10"/>
        <v>2614221</v>
      </c>
      <c r="L81" s="38"/>
    </row>
    <row r="82" spans="1:12" ht="0.75" customHeight="1" thickTop="1" thickBot="1" x14ac:dyDescent="0.25">
      <c r="A82" s="624" t="s">
        <v>399</v>
      </c>
      <c r="B82" s="622"/>
      <c r="C82" s="1126">
        <f>(C81-C79)</f>
        <v>407784</v>
      </c>
      <c r="D82" s="1126">
        <f t="shared" ref="D82:K82" si="11">(D81-D79)</f>
        <v>-197475</v>
      </c>
      <c r="E82" s="1126">
        <f t="shared" si="11"/>
        <v>-3997</v>
      </c>
      <c r="F82" s="1126">
        <f t="shared" si="11"/>
        <v>7531</v>
      </c>
      <c r="G82" s="1126">
        <f t="shared" si="11"/>
        <v>-2971</v>
      </c>
      <c r="H82" s="1126">
        <f t="shared" si="11"/>
        <v>-6313469</v>
      </c>
      <c r="I82" s="1126">
        <f t="shared" si="11"/>
        <v>-116428</v>
      </c>
      <c r="J82" s="1126">
        <f t="shared" si="11"/>
        <v>-15506</v>
      </c>
      <c r="K82" s="1126">
        <f t="shared" si="11"/>
        <v>-1696098</v>
      </c>
    </row>
    <row r="83" spans="1:12" ht="14.25" hidden="1" thickTop="1" thickBot="1" x14ac:dyDescent="0.25">
      <c r="A83" s="721" t="s">
        <v>400</v>
      </c>
      <c r="B83" s="623"/>
      <c r="C83" s="1127">
        <f>C82/C81</f>
        <v>0.51431187592464367</v>
      </c>
      <c r="D83" s="1127">
        <f t="shared" ref="D83:K83" si="12">D82/D81</f>
        <v>-2.9068654870904114</v>
      </c>
      <c r="E83" s="1127">
        <f t="shared" si="12"/>
        <v>-5.3270604542062054E-2</v>
      </c>
      <c r="F83" s="1127">
        <f t="shared" si="12"/>
        <v>0.56272883508929239</v>
      </c>
      <c r="G83" s="1127">
        <f t="shared" si="12"/>
        <v>-1.2702443862979494E-2</v>
      </c>
      <c r="H83" s="1127">
        <f t="shared" si="12"/>
        <v>-0.68609106674291021</v>
      </c>
      <c r="I83" s="1127">
        <f t="shared" si="12"/>
        <v>-0.47990173448526019</v>
      </c>
      <c r="J83" s="1127">
        <f t="shared" si="12"/>
        <v>-0.34675850347742471</v>
      </c>
      <c r="K83" s="1127">
        <f t="shared" si="12"/>
        <v>-0.64879671611543166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 xml:space="preserve">&amp;C&amp;"Arial,Bold"&amp;9BASIC FINANCIAL STATEMENT
STATEMENT OF REVENUES RECEIVED/REVENUES, EXPENDITURES/DISBURSED/EXPENDITURES, OTHER 
SOURCES (USES) AND CHANGES IN FUND BALANCE
ALL FUNDS - FOR THE YEAR ENDING JUNE 30, 2017
 </oddHeader>
    <oddFooter>&amp;CThe notes to the financial statements are an integral part of this statement.
8</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G270" sqref="G27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1872</v>
      </c>
      <c r="B1" s="75"/>
      <c r="C1" s="56" t="s">
        <v>493</v>
      </c>
      <c r="D1" s="56" t="s">
        <v>494</v>
      </c>
      <c r="E1" s="56" t="s">
        <v>495</v>
      </c>
      <c r="F1" s="56" t="s">
        <v>496</v>
      </c>
      <c r="G1" s="56" t="s">
        <v>497</v>
      </c>
      <c r="H1" s="56" t="s">
        <v>498</v>
      </c>
      <c r="I1" s="56" t="s">
        <v>499</v>
      </c>
      <c r="J1" s="56" t="s">
        <v>500</v>
      </c>
      <c r="K1" s="56" t="s">
        <v>855</v>
      </c>
    </row>
    <row r="2" spans="1:12" ht="36" x14ac:dyDescent="0.2">
      <c r="A2" s="228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2534639</v>
      </c>
      <c r="D5" s="414">
        <v>633658</v>
      </c>
      <c r="E5" s="408">
        <v>1042405</v>
      </c>
      <c r="F5" s="798">
        <v>253461</v>
      </c>
      <c r="G5" s="408">
        <v>302052</v>
      </c>
      <c r="H5" s="408"/>
      <c r="I5" s="408">
        <v>63365</v>
      </c>
      <c r="J5" s="432">
        <v>498409</v>
      </c>
      <c r="K5" s="408">
        <v>63365</v>
      </c>
    </row>
    <row r="6" spans="1:12" ht="14.25" x14ac:dyDescent="0.2">
      <c r="A6" s="903" t="s">
        <v>474</v>
      </c>
      <c r="B6" s="39">
        <v>1130</v>
      </c>
      <c r="C6" s="408">
        <v>63365</v>
      </c>
      <c r="D6" s="408"/>
      <c r="E6" s="477"/>
      <c r="F6" s="477"/>
      <c r="G6" s="429"/>
      <c r="H6" s="429"/>
      <c r="I6" s="429"/>
      <c r="J6" s="429"/>
      <c r="K6" s="429"/>
    </row>
    <row r="7" spans="1:12" x14ac:dyDescent="0.2">
      <c r="A7" s="903" t="s">
        <v>116</v>
      </c>
      <c r="B7" s="258">
        <v>1140</v>
      </c>
      <c r="C7" s="408">
        <v>50693</v>
      </c>
      <c r="D7" s="408"/>
      <c r="E7" s="429"/>
      <c r="F7" s="432"/>
      <c r="G7" s="432"/>
      <c r="H7" s="432"/>
      <c r="I7" s="429"/>
      <c r="J7" s="429"/>
      <c r="K7" s="429"/>
    </row>
    <row r="8" spans="1:12" x14ac:dyDescent="0.2">
      <c r="A8" s="903" t="s">
        <v>475</v>
      </c>
      <c r="B8" s="39">
        <v>1150</v>
      </c>
      <c r="C8" s="477"/>
      <c r="D8" s="477"/>
      <c r="E8" s="503"/>
      <c r="F8" s="503"/>
      <c r="G8" s="414">
        <v>302052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2648697</v>
      </c>
      <c r="D12" s="480">
        <f t="shared" si="0"/>
        <v>633658</v>
      </c>
      <c r="E12" s="480">
        <f t="shared" si="0"/>
        <v>1042405</v>
      </c>
      <c r="F12" s="480">
        <f t="shared" si="0"/>
        <v>253461</v>
      </c>
      <c r="G12" s="480">
        <f t="shared" si="0"/>
        <v>604104</v>
      </c>
      <c r="H12" s="480">
        <f t="shared" si="0"/>
        <v>0</v>
      </c>
      <c r="I12" s="480">
        <f t="shared" si="0"/>
        <v>63365</v>
      </c>
      <c r="J12" s="480">
        <f t="shared" si="0"/>
        <v>498409</v>
      </c>
      <c r="K12" s="481">
        <f t="shared" si="0"/>
        <v>63365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351420</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351420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54139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54139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3857</v>
      </c>
      <c r="D65" s="408">
        <v>1363</v>
      </c>
      <c r="E65" s="408">
        <v>1406</v>
      </c>
      <c r="F65" s="432"/>
      <c r="G65" s="408">
        <v>1545</v>
      </c>
      <c r="H65" s="408">
        <v>43925</v>
      </c>
      <c r="I65" s="408">
        <v>1028</v>
      </c>
      <c r="J65" s="432">
        <v>966</v>
      </c>
      <c r="K65" s="408">
        <v>11169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3857</v>
      </c>
      <c r="D67" s="481">
        <f t="shared" ref="D67:K67" si="2">SUM(D65:D66)</f>
        <v>1363</v>
      </c>
      <c r="E67" s="481">
        <f t="shared" si="2"/>
        <v>1406</v>
      </c>
      <c r="F67" s="481">
        <f t="shared" si="2"/>
        <v>0</v>
      </c>
      <c r="G67" s="481">
        <f t="shared" si="2"/>
        <v>1545</v>
      </c>
      <c r="H67" s="481">
        <f t="shared" si="2"/>
        <v>43925</v>
      </c>
      <c r="I67" s="481">
        <f t="shared" si="2"/>
        <v>1028</v>
      </c>
      <c r="J67" s="481">
        <f t="shared" si="2"/>
        <v>966</v>
      </c>
      <c r="K67" s="481">
        <f t="shared" si="2"/>
        <v>11169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101054</v>
      </c>
      <c r="D69" s="429"/>
      <c r="E69" s="429"/>
      <c r="F69" s="429"/>
      <c r="G69" s="429"/>
      <c r="H69" s="429"/>
      <c r="I69" s="429"/>
      <c r="J69" s="429"/>
      <c r="K69" s="429"/>
    </row>
    <row r="70" spans="1:11" ht="12.75" customHeight="1" x14ac:dyDescent="0.2">
      <c r="A70" s="903" t="s">
        <v>1156</v>
      </c>
      <c r="B70" s="39">
        <v>1612</v>
      </c>
      <c r="C70" s="479">
        <v>15737</v>
      </c>
      <c r="D70" s="429"/>
      <c r="E70" s="429"/>
      <c r="F70" s="429"/>
      <c r="G70" s="429"/>
      <c r="H70" s="429"/>
      <c r="I70" s="429"/>
      <c r="J70" s="429"/>
      <c r="K70" s="429"/>
    </row>
    <row r="71" spans="1:11" ht="12.75" customHeight="1" x14ac:dyDescent="0.2">
      <c r="A71" s="903" t="s">
        <v>310</v>
      </c>
      <c r="B71" s="39">
        <v>1613</v>
      </c>
      <c r="C71" s="479">
        <v>23747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9863</v>
      </c>
      <c r="D73" s="429"/>
      <c r="E73" s="429"/>
      <c r="F73" s="429"/>
      <c r="G73" s="429"/>
      <c r="H73" s="429"/>
      <c r="I73" s="429"/>
      <c r="J73" s="429"/>
      <c r="K73" s="429"/>
    </row>
    <row r="74" spans="1:11" ht="12.75" customHeight="1" x14ac:dyDescent="0.2">
      <c r="A74" s="903" t="s">
        <v>26</v>
      </c>
      <c r="B74" s="39">
        <v>1690</v>
      </c>
      <c r="C74" s="479">
        <v>21549</v>
      </c>
      <c r="D74" s="429"/>
      <c r="E74" s="429"/>
      <c r="F74" s="429"/>
      <c r="G74" s="429"/>
      <c r="H74" s="429"/>
      <c r="I74" s="429"/>
      <c r="J74" s="429"/>
      <c r="K74" s="429"/>
    </row>
    <row r="75" spans="1:11" ht="12.75" customHeight="1" thickBot="1" x14ac:dyDescent="0.25">
      <c r="A75" s="460" t="s">
        <v>628</v>
      </c>
      <c r="B75" s="453"/>
      <c r="C75" s="481">
        <f>SUM(C69:C74)</f>
        <v>171950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45137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7367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52504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23203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23203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14662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16495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952342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13616</v>
      </c>
      <c r="D106" s="487"/>
      <c r="E106" s="432"/>
      <c r="F106" s="432"/>
      <c r="G106" s="432"/>
      <c r="H106" s="432"/>
      <c r="I106" s="427"/>
      <c r="J106" s="432"/>
      <c r="K106" s="432"/>
    </row>
    <row r="107" spans="1:12" ht="12.75" customHeight="1" x14ac:dyDescent="0.2">
      <c r="A107" s="903" t="s">
        <v>81</v>
      </c>
      <c r="B107" s="39">
        <v>1999</v>
      </c>
      <c r="C107" s="479">
        <v>24620</v>
      </c>
      <c r="D107" s="408">
        <v>35038</v>
      </c>
      <c r="E107" s="408"/>
      <c r="F107" s="408"/>
      <c r="G107" s="408"/>
      <c r="H107" s="408"/>
      <c r="I107" s="408"/>
      <c r="J107" s="432"/>
      <c r="K107" s="408"/>
    </row>
    <row r="108" spans="1:12" ht="12.75" customHeight="1" thickBot="1" x14ac:dyDescent="0.25">
      <c r="A108" s="460" t="s">
        <v>566</v>
      </c>
      <c r="B108" s="730"/>
      <c r="C108" s="480">
        <f>SUM(C95:C107)</f>
        <v>69393</v>
      </c>
      <c r="D108" s="480">
        <f t="shared" ref="D108:K108" si="3">SUM(D95:D107)</f>
        <v>35038</v>
      </c>
      <c r="E108" s="480">
        <f t="shared" si="3"/>
        <v>0</v>
      </c>
      <c r="F108" s="480">
        <f t="shared" si="3"/>
        <v>0</v>
      </c>
      <c r="G108" s="480">
        <f t="shared" si="3"/>
        <v>0</v>
      </c>
      <c r="H108" s="480">
        <f t="shared" si="3"/>
        <v>952342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3375163</v>
      </c>
      <c r="D109" s="489">
        <f t="shared" si="4"/>
        <v>670059</v>
      </c>
      <c r="E109" s="489">
        <f t="shared" si="4"/>
        <v>1043811</v>
      </c>
      <c r="F109" s="489">
        <f t="shared" si="4"/>
        <v>253461</v>
      </c>
      <c r="G109" s="489">
        <f t="shared" si="4"/>
        <v>605649</v>
      </c>
      <c r="H109" s="489">
        <f t="shared" si="4"/>
        <v>996267</v>
      </c>
      <c r="I109" s="489">
        <f t="shared" si="4"/>
        <v>64393</v>
      </c>
      <c r="J109" s="489">
        <f t="shared" si="4"/>
        <v>499375</v>
      </c>
      <c r="K109" s="439">
        <f t="shared" si="4"/>
        <v>74534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9392111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9392111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210869</v>
      </c>
      <c r="D125" s="488"/>
      <c r="E125" s="429"/>
      <c r="F125" s="408"/>
      <c r="G125" s="429"/>
      <c r="H125" s="429"/>
      <c r="I125" s="429"/>
      <c r="J125" s="429"/>
      <c r="K125" s="429"/>
    </row>
    <row r="126" spans="1:11" ht="12.75" customHeight="1" x14ac:dyDescent="0.2">
      <c r="A126" s="903" t="s">
        <v>1013</v>
      </c>
      <c r="B126" s="260">
        <v>3110</v>
      </c>
      <c r="C126" s="479">
        <v>264120</v>
      </c>
      <c r="D126" s="408"/>
      <c r="E126" s="429"/>
      <c r="F126" s="408"/>
      <c r="G126" s="429"/>
      <c r="H126" s="429"/>
      <c r="I126" s="429"/>
      <c r="J126" s="429"/>
      <c r="K126" s="429"/>
    </row>
    <row r="127" spans="1:11" ht="12.75" customHeight="1" x14ac:dyDescent="0.2">
      <c r="A127" s="903" t="s">
        <v>111</v>
      </c>
      <c r="B127" s="260">
        <v>3120</v>
      </c>
      <c r="C127" s="408">
        <v>78153</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553142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36862</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36862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2335</v>
      </c>
      <c r="D145" s="1801"/>
      <c r="E145" s="490"/>
      <c r="F145" s="429"/>
      <c r="G145" s="1992"/>
      <c r="H145" s="429"/>
      <c r="I145" s="429"/>
      <c r="J145" s="429"/>
      <c r="K145" s="429"/>
    </row>
    <row r="146" spans="1:11" ht="12.75" customHeight="1" thickBot="1" x14ac:dyDescent="0.25">
      <c r="A146" s="1988" t="s">
        <v>1074</v>
      </c>
      <c r="B146" s="1989">
        <v>3365</v>
      </c>
      <c r="C146" s="419">
        <v>1141</v>
      </c>
      <c r="D146" s="800"/>
      <c r="E146" s="488"/>
      <c r="F146" s="429"/>
      <c r="G146" s="800"/>
      <c r="H146" s="429"/>
      <c r="I146" s="429"/>
      <c r="J146" s="429"/>
      <c r="K146" s="429"/>
    </row>
    <row r="147" spans="1:11" ht="12.75" customHeight="1" thickTop="1" thickBot="1" x14ac:dyDescent="0.25">
      <c r="A147" s="912" t="s">
        <v>144</v>
      </c>
      <c r="B147" s="913">
        <v>3370</v>
      </c>
      <c r="C147" s="419">
        <v>21556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293075</v>
      </c>
      <c r="G151" s="432"/>
      <c r="H151" s="429"/>
      <c r="I151" s="429"/>
      <c r="J151" s="429"/>
      <c r="K151" s="429"/>
    </row>
    <row r="152" spans="1:11" ht="12.75" customHeight="1" x14ac:dyDescent="0.2">
      <c r="A152" s="903" t="s">
        <v>1224</v>
      </c>
      <c r="B152" s="260">
        <v>3510</v>
      </c>
      <c r="C152" s="479"/>
      <c r="D152" s="408"/>
      <c r="E152" s="488"/>
      <c r="F152" s="408">
        <v>156757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449832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231190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992</v>
      </c>
      <c r="D171" s="916"/>
      <c r="E171" s="916"/>
      <c r="F171" s="916"/>
      <c r="G171" s="917"/>
      <c r="H171" s="801"/>
      <c r="I171" s="917"/>
      <c r="J171" s="917">
        <v>51050</v>
      </c>
      <c r="K171" s="801"/>
    </row>
    <row r="172" spans="1:11" ht="12.75" customHeight="1" thickTop="1" thickBot="1" x14ac:dyDescent="0.25">
      <c r="A172" s="2287" t="s">
        <v>459</v>
      </c>
      <c r="B172" s="2288"/>
      <c r="C172" s="914">
        <f t="shared" ref="C172:K172" si="6">SUM(C131,C140,C144,C145:C149,C154,C155:C170,C171)</f>
        <v>847218</v>
      </c>
      <c r="D172" s="914">
        <f t="shared" si="6"/>
        <v>0</v>
      </c>
      <c r="E172" s="914">
        <f t="shared" si="6"/>
        <v>0</v>
      </c>
      <c r="F172" s="914">
        <f t="shared" si="6"/>
        <v>449832</v>
      </c>
      <c r="G172" s="914">
        <f t="shared" si="6"/>
        <v>0</v>
      </c>
      <c r="H172" s="914">
        <f t="shared" si="6"/>
        <v>0</v>
      </c>
      <c r="I172" s="914">
        <f t="shared" si="6"/>
        <v>0</v>
      </c>
      <c r="J172" s="914">
        <f t="shared" si="6"/>
        <v>51050</v>
      </c>
      <c r="K172" s="440">
        <f t="shared" si="6"/>
        <v>0</v>
      </c>
    </row>
    <row r="173" spans="1:11" ht="12.75" customHeight="1" thickTop="1" thickBot="1" x14ac:dyDescent="0.25">
      <c r="A173" s="460" t="s">
        <v>460</v>
      </c>
      <c r="B173" s="817" t="s">
        <v>655</v>
      </c>
      <c r="C173" s="489">
        <f>SUM(C121,C172)</f>
        <v>10239329</v>
      </c>
      <c r="D173" s="489">
        <f>SUM(D121,D172)</f>
        <v>0</v>
      </c>
      <c r="E173" s="489">
        <f>SUM(E121,E172)</f>
        <v>0</v>
      </c>
      <c r="F173" s="489">
        <f t="shared" ref="F173:K173" si="7">SUM(F121,F172)</f>
        <v>449832</v>
      </c>
      <c r="G173" s="489">
        <f t="shared" si="7"/>
        <v>0</v>
      </c>
      <c r="H173" s="489">
        <f t="shared" si="7"/>
        <v>0</v>
      </c>
      <c r="I173" s="489">
        <f t="shared" si="7"/>
        <v>0</v>
      </c>
      <c r="J173" s="489">
        <f t="shared" si="7"/>
        <v>51050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89" t="s">
        <v>1864</v>
      </c>
      <c r="B175" s="229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5" t="s">
        <v>901</v>
      </c>
      <c r="B178" s="229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3" t="s">
        <v>1865</v>
      </c>
      <c r="B179" s="229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5" t="s">
        <v>902</v>
      </c>
      <c r="B184" s="229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3" t="s">
        <v>1866</v>
      </c>
      <c r="B185" s="2294"/>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43422</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43422</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504013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202939</v>
      </c>
      <c r="D196" s="429"/>
      <c r="E196" s="488"/>
      <c r="F196" s="429"/>
      <c r="G196" s="508"/>
      <c r="H196" s="429"/>
      <c r="I196" s="429"/>
      <c r="J196" s="429"/>
      <c r="K196" s="429"/>
    </row>
    <row r="197" spans="1:11" ht="12.75" customHeight="1" x14ac:dyDescent="0.2">
      <c r="A197" s="903" t="s">
        <v>1782</v>
      </c>
      <c r="B197" s="39">
        <v>4225</v>
      </c>
      <c r="C197" s="479">
        <v>28548</v>
      </c>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24123</v>
      </c>
      <c r="D200" s="429"/>
      <c r="E200" s="488"/>
      <c r="F200" s="429"/>
      <c r="G200" s="508"/>
      <c r="H200" s="429"/>
      <c r="I200" s="429"/>
      <c r="J200" s="429"/>
      <c r="K200" s="429"/>
    </row>
    <row r="201" spans="1:11" ht="12.75" customHeight="1" thickBot="1" x14ac:dyDescent="0.25">
      <c r="A201" s="460" t="s">
        <v>628</v>
      </c>
      <c r="B201" s="453"/>
      <c r="C201" s="481">
        <f>SUM(C193:C200)</f>
        <v>759623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778192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778192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66684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66684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1700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1700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127395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23655</v>
      </c>
      <c r="D270" s="420"/>
      <c r="E270" s="429"/>
      <c r="F270" s="420"/>
      <c r="G270" s="420"/>
      <c r="H270" s="429"/>
      <c r="I270" s="429"/>
      <c r="J270" s="429"/>
      <c r="K270" s="429"/>
    </row>
    <row r="271" spans="1:11" ht="12.75" customHeight="1" thickTop="1" thickBot="1" x14ac:dyDescent="0.25">
      <c r="A271" s="903" t="s">
        <v>436</v>
      </c>
      <c r="B271" s="39">
        <v>4992</v>
      </c>
      <c r="C271" s="493">
        <v>64616</v>
      </c>
      <c r="D271" s="420"/>
      <c r="E271" s="429"/>
      <c r="F271" s="420"/>
      <c r="G271" s="420"/>
      <c r="H271" s="429"/>
      <c r="I271" s="429"/>
      <c r="J271" s="429"/>
      <c r="K271" s="429"/>
    </row>
    <row r="272" spans="1:11" s="28" customFormat="1" ht="12.75" customHeight="1" thickTop="1" thickBot="1" x14ac:dyDescent="0.25">
      <c r="A272" s="906" t="s">
        <v>78</v>
      </c>
      <c r="B272" s="157">
        <v>4999</v>
      </c>
      <c r="C272" s="493">
        <v>552224</v>
      </c>
      <c r="D272" s="420"/>
      <c r="E272" s="429"/>
      <c r="F272" s="420"/>
      <c r="G272" s="420"/>
      <c r="H272" s="438"/>
      <c r="I272" s="429"/>
      <c r="J272" s="429"/>
      <c r="K272" s="438"/>
    </row>
    <row r="273" spans="1:11" ht="22.5" customHeight="1" thickTop="1" thickBot="1" x14ac:dyDescent="0.25">
      <c r="A273" s="2291" t="s">
        <v>1719</v>
      </c>
      <c r="B273" s="2292"/>
      <c r="C273" s="489">
        <f t="shared" ref="C273:H273" si="10">SUM(C191,C201,C211,C216,C224,C228,C229,C259:C272)</f>
        <v>2417511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2417511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16032003</v>
      </c>
      <c r="D275" s="489">
        <f t="shared" si="12"/>
        <v>670059</v>
      </c>
      <c r="E275" s="489">
        <f t="shared" si="12"/>
        <v>1043811</v>
      </c>
      <c r="F275" s="489">
        <f t="shared" si="12"/>
        <v>703293</v>
      </c>
      <c r="G275" s="489">
        <f t="shared" si="12"/>
        <v>605649</v>
      </c>
      <c r="H275" s="489">
        <f t="shared" si="12"/>
        <v>996267</v>
      </c>
      <c r="I275" s="489">
        <f t="shared" si="12"/>
        <v>64393</v>
      </c>
      <c r="J275" s="489">
        <f t="shared" si="12"/>
        <v>550425</v>
      </c>
      <c r="K275" s="439">
        <f t="shared" si="12"/>
        <v>74534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&amp;L&amp;8Page&amp;P&amp;C&amp;"Arial,Bold"&amp;9STATEMENT OF REVENUES RECEIVED/REVENUES
FOR THE YEAR ENDING JUNE 30, 2017&amp;R&amp;8Page &amp;P</oddHeader>
    <oddFooter xml:space="preserve">&amp;CThe notes to the financial statements are an integral part of this statement.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58" activePane="bottomLeft" state="frozen"/>
      <selection pane="bottomLeft" activeCell="C124" sqref="C12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01" t="s">
        <v>335</v>
      </c>
      <c r="B3" s="230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4969372</v>
      </c>
      <c r="D5" s="408">
        <v>1128954</v>
      </c>
      <c r="E5" s="408">
        <v>53667</v>
      </c>
      <c r="F5" s="408">
        <v>56398</v>
      </c>
      <c r="G5" s="408"/>
      <c r="H5" s="408">
        <v>5566</v>
      </c>
      <c r="I5" s="432"/>
      <c r="J5" s="432"/>
      <c r="K5" s="410">
        <f>SUM(C5:J5)</f>
        <v>6213957</v>
      </c>
      <c r="L5" s="408">
        <v>4432750</v>
      </c>
    </row>
    <row r="6" spans="1:14" x14ac:dyDescent="0.2">
      <c r="A6" s="1754" t="s">
        <v>1749</v>
      </c>
      <c r="B6" s="265" t="s">
        <v>1747</v>
      </c>
      <c r="C6" s="503"/>
      <c r="D6" s="503"/>
      <c r="E6" s="408"/>
      <c r="F6" s="503"/>
      <c r="G6" s="503"/>
      <c r="H6" s="503"/>
      <c r="I6" s="503"/>
      <c r="J6" s="503"/>
      <c r="K6" s="410">
        <f>SUM(C6,E6)</f>
        <v>0</v>
      </c>
      <c r="L6" s="408">
        <v>12500</v>
      </c>
    </row>
    <row r="7" spans="1:14" x14ac:dyDescent="0.2">
      <c r="A7" s="1754" t="s">
        <v>170</v>
      </c>
      <c r="B7" s="265" t="s">
        <v>1121</v>
      </c>
      <c r="C7" s="432">
        <f>246030</f>
        <v>246030</v>
      </c>
      <c r="D7" s="432">
        <v>60191</v>
      </c>
      <c r="E7" s="432">
        <v>3693</v>
      </c>
      <c r="F7" s="432">
        <v>20757</v>
      </c>
      <c r="G7" s="432">
        <v>10000</v>
      </c>
      <c r="H7" s="432"/>
      <c r="I7" s="432"/>
      <c r="J7" s="432"/>
      <c r="K7" s="410">
        <f t="shared" ref="K7:K32" si="0">SUM(C7:J7)</f>
        <v>340671</v>
      </c>
      <c r="L7" s="408">
        <v>2192390</v>
      </c>
    </row>
    <row r="8" spans="1:14" x14ac:dyDescent="0.2">
      <c r="A8" s="1754" t="s">
        <v>171</v>
      </c>
      <c r="B8" s="265">
        <v>1200</v>
      </c>
      <c r="C8" s="408">
        <v>1852081</v>
      </c>
      <c r="D8" s="408">
        <v>333836</v>
      </c>
      <c r="E8" s="408">
        <v>2621</v>
      </c>
      <c r="F8" s="408">
        <v>1556</v>
      </c>
      <c r="G8" s="408"/>
      <c r="H8" s="408"/>
      <c r="I8" s="432"/>
      <c r="J8" s="432"/>
      <c r="K8" s="410">
        <f t="shared" si="0"/>
        <v>2190094</v>
      </c>
      <c r="L8" s="408">
        <v>2248183</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472452</v>
      </c>
      <c r="D10" s="408">
        <v>200284</v>
      </c>
      <c r="E10" s="408">
        <v>15000</v>
      </c>
      <c r="F10" s="408">
        <v>58461</v>
      </c>
      <c r="G10" s="408">
        <v>65604</v>
      </c>
      <c r="H10" s="408"/>
      <c r="I10" s="432"/>
      <c r="J10" s="432"/>
      <c r="K10" s="410">
        <f t="shared" si="0"/>
        <v>811801</v>
      </c>
      <c r="L10" s="408">
        <v>778823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152222</v>
      </c>
      <c r="D13" s="408">
        <v>34297</v>
      </c>
      <c r="E13" s="408">
        <v>654</v>
      </c>
      <c r="F13" s="408">
        <v>2044</v>
      </c>
      <c r="G13" s="408"/>
      <c r="H13" s="408"/>
      <c r="I13" s="432"/>
      <c r="J13" s="432"/>
      <c r="K13" s="410">
        <f t="shared" si="0"/>
        <v>189217</v>
      </c>
      <c r="L13" s="408">
        <v>201700</v>
      </c>
    </row>
    <row r="14" spans="1:14" x14ac:dyDescent="0.2">
      <c r="A14" s="1754" t="s">
        <v>1117</v>
      </c>
      <c r="B14" s="265">
        <v>1500</v>
      </c>
      <c r="C14" s="408">
        <v>281460</v>
      </c>
      <c r="D14" s="408">
        <f>52697+6201</f>
        <v>58898</v>
      </c>
      <c r="E14" s="408">
        <v>56289</v>
      </c>
      <c r="F14" s="408">
        <v>23468</v>
      </c>
      <c r="G14" s="408"/>
      <c r="H14" s="408">
        <v>5413</v>
      </c>
      <c r="I14" s="432"/>
      <c r="J14" s="432"/>
      <c r="K14" s="410">
        <f t="shared" si="0"/>
        <v>425528</v>
      </c>
      <c r="L14" s="408">
        <v>446270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v>1000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7973617</v>
      </c>
      <c r="D33" s="411">
        <f t="shared" ref="D33:L33" si="1">SUM(D5:D32)</f>
        <v>1816460</v>
      </c>
      <c r="E33" s="411">
        <f t="shared" si="1"/>
        <v>131924</v>
      </c>
      <c r="F33" s="411">
        <f t="shared" si="1"/>
        <v>162684</v>
      </c>
      <c r="G33" s="411">
        <f t="shared" si="1"/>
        <v>75604</v>
      </c>
      <c r="H33" s="411">
        <f t="shared" si="1"/>
        <v>10979</v>
      </c>
      <c r="I33" s="411">
        <f t="shared" si="1"/>
        <v>0</v>
      </c>
      <c r="J33" s="411">
        <f t="shared" si="1"/>
        <v>0</v>
      </c>
      <c r="K33" s="411">
        <f t="shared" si="1"/>
        <v>10171268</v>
      </c>
      <c r="L33" s="411">
        <f t="shared" si="1"/>
        <v>10313616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319</v>
      </c>
    </row>
    <row r="37" spans="1:14" x14ac:dyDescent="0.2">
      <c r="A37" s="1754" t="s">
        <v>1265</v>
      </c>
      <c r="B37" s="265">
        <v>2120</v>
      </c>
      <c r="C37" s="408">
        <v>197421</v>
      </c>
      <c r="D37" s="408">
        <v>40563</v>
      </c>
      <c r="E37" s="408">
        <v>58</v>
      </c>
      <c r="F37" s="408">
        <v>331</v>
      </c>
      <c r="G37" s="408"/>
      <c r="H37" s="408"/>
      <c r="I37" s="432"/>
      <c r="J37" s="432"/>
      <c r="K37" s="410">
        <f t="shared" si="2"/>
        <v>238373</v>
      </c>
      <c r="L37" s="408">
        <v>243350</v>
      </c>
    </row>
    <row r="38" spans="1:14" x14ac:dyDescent="0.2">
      <c r="A38" s="1754" t="s">
        <v>220</v>
      </c>
      <c r="B38" s="265">
        <v>2130</v>
      </c>
      <c r="C38" s="408">
        <v>59830</v>
      </c>
      <c r="D38" s="408">
        <v>9335</v>
      </c>
      <c r="E38" s="408">
        <v>1251</v>
      </c>
      <c r="F38" s="408">
        <v>2775</v>
      </c>
      <c r="G38" s="408">
        <v>2997</v>
      </c>
      <c r="H38" s="408"/>
      <c r="I38" s="432"/>
      <c r="J38" s="432"/>
      <c r="K38" s="410">
        <f t="shared" si="2"/>
        <v>76188</v>
      </c>
      <c r="L38" s="408">
        <v>78000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257251</v>
      </c>
      <c r="D42" s="411">
        <f t="shared" ref="D42:L42" si="3">SUM(D36:D41)</f>
        <v>49898</v>
      </c>
      <c r="E42" s="411">
        <f t="shared" si="3"/>
        <v>1309</v>
      </c>
      <c r="F42" s="411">
        <f t="shared" si="3"/>
        <v>3106</v>
      </c>
      <c r="G42" s="411">
        <f t="shared" si="3"/>
        <v>2997</v>
      </c>
      <c r="H42" s="411">
        <f t="shared" si="3"/>
        <v>0</v>
      </c>
      <c r="I42" s="411">
        <f t="shared" si="3"/>
        <v>0</v>
      </c>
      <c r="J42" s="411">
        <f t="shared" si="3"/>
        <v>0</v>
      </c>
      <c r="K42" s="411">
        <f t="shared" si="3"/>
        <v>314561</v>
      </c>
      <c r="L42" s="411">
        <f t="shared" si="3"/>
        <v>321669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107937</v>
      </c>
      <c r="D44" s="414">
        <v>75013</v>
      </c>
      <c r="E44" s="414">
        <v>37020</v>
      </c>
      <c r="F44" s="414"/>
      <c r="G44" s="414"/>
      <c r="H44" s="414"/>
      <c r="I44" s="432"/>
      <c r="J44" s="432"/>
      <c r="K44" s="416">
        <f>SUM(C44:J44)</f>
        <v>219970</v>
      </c>
      <c r="L44" s="414">
        <v>322181</v>
      </c>
    </row>
    <row r="45" spans="1:14" x14ac:dyDescent="0.2">
      <c r="A45" s="1754" t="s">
        <v>956</v>
      </c>
      <c r="B45" s="265">
        <v>2220</v>
      </c>
      <c r="C45" s="408">
        <v>227670</v>
      </c>
      <c r="D45" s="408">
        <v>47748</v>
      </c>
      <c r="E45" s="408">
        <v>83669</v>
      </c>
      <c r="F45" s="408">
        <v>23415</v>
      </c>
      <c r="G45" s="408">
        <v>52004</v>
      </c>
      <c r="H45" s="408"/>
      <c r="I45" s="432"/>
      <c r="J45" s="432"/>
      <c r="K45" s="416">
        <f>SUM(C45:J45)</f>
        <v>434506</v>
      </c>
      <c r="L45" s="408">
        <v>450500</v>
      </c>
    </row>
    <row r="46" spans="1:14" x14ac:dyDescent="0.2">
      <c r="A46" s="1754" t="s">
        <v>957</v>
      </c>
      <c r="B46" s="265">
        <v>2230</v>
      </c>
      <c r="C46" s="408">
        <v>12037</v>
      </c>
      <c r="D46" s="408">
        <v>528</v>
      </c>
      <c r="E46" s="408"/>
      <c r="F46" s="408"/>
      <c r="G46" s="408"/>
      <c r="H46" s="408"/>
      <c r="I46" s="432"/>
      <c r="J46" s="432"/>
      <c r="K46" s="416">
        <f>SUM(C46:J46)</f>
        <v>12565</v>
      </c>
      <c r="L46" s="408">
        <v>12341</v>
      </c>
    </row>
    <row r="47" spans="1:14" ht="12.75" customHeight="1" thickBot="1" x14ac:dyDescent="0.25">
      <c r="A47" s="877" t="s">
        <v>641</v>
      </c>
      <c r="B47" s="464" t="s">
        <v>33</v>
      </c>
      <c r="C47" s="411">
        <f>SUM(C44:C46)</f>
        <v>347644</v>
      </c>
      <c r="D47" s="411">
        <f t="shared" ref="D47:K47" si="4">SUM(D44:D46)</f>
        <v>123289</v>
      </c>
      <c r="E47" s="411">
        <f t="shared" si="4"/>
        <v>120689</v>
      </c>
      <c r="F47" s="411">
        <f t="shared" si="4"/>
        <v>23415</v>
      </c>
      <c r="G47" s="411">
        <f t="shared" si="4"/>
        <v>52004</v>
      </c>
      <c r="H47" s="411">
        <f t="shared" si="4"/>
        <v>0</v>
      </c>
      <c r="I47" s="411">
        <f t="shared" si="4"/>
        <v>0</v>
      </c>
      <c r="J47" s="411">
        <f t="shared" si="4"/>
        <v>0</v>
      </c>
      <c r="K47" s="411">
        <f t="shared" si="4"/>
        <v>667041</v>
      </c>
      <c r="L47" s="411">
        <f>SUM(L44:L46)</f>
        <v>785022</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49777</v>
      </c>
      <c r="F49" s="414">
        <v>5362</v>
      </c>
      <c r="G49" s="414"/>
      <c r="H49" s="414">
        <v>6106</v>
      </c>
      <c r="I49" s="432"/>
      <c r="J49" s="432"/>
      <c r="K49" s="416">
        <f>SUM(C49:J49)</f>
        <v>61245</v>
      </c>
      <c r="L49" s="414">
        <v>30250</v>
      </c>
    </row>
    <row r="50" spans="1:14" x14ac:dyDescent="0.2">
      <c r="A50" s="1754" t="s">
        <v>959</v>
      </c>
      <c r="B50" s="265">
        <v>2320</v>
      </c>
      <c r="C50" s="408">
        <v>198516</v>
      </c>
      <c r="D50" s="408">
        <v>30784</v>
      </c>
      <c r="E50" s="408">
        <v>5336</v>
      </c>
      <c r="F50" s="408">
        <v>3311</v>
      </c>
      <c r="G50" s="408"/>
      <c r="H50" s="408">
        <v>1945</v>
      </c>
      <c r="I50" s="432"/>
      <c r="J50" s="432"/>
      <c r="K50" s="416">
        <f>SUM(C50:J50)</f>
        <v>239892</v>
      </c>
      <c r="L50" s="408">
        <v>208500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198516</v>
      </c>
      <c r="D53" s="411">
        <f t="shared" ref="D53:L53" si="5">SUM(D49:D52)</f>
        <v>30784</v>
      </c>
      <c r="E53" s="411">
        <f t="shared" si="5"/>
        <v>55113</v>
      </c>
      <c r="F53" s="411">
        <f t="shared" si="5"/>
        <v>8673</v>
      </c>
      <c r="G53" s="411">
        <f t="shared" si="5"/>
        <v>0</v>
      </c>
      <c r="H53" s="411">
        <f t="shared" si="5"/>
        <v>8051</v>
      </c>
      <c r="I53" s="411">
        <f t="shared" si="5"/>
        <v>0</v>
      </c>
      <c r="J53" s="411">
        <f t="shared" si="5"/>
        <v>0</v>
      </c>
      <c r="K53" s="411">
        <f t="shared" si="5"/>
        <v>301137</v>
      </c>
      <c r="L53" s="411">
        <f t="shared" si="5"/>
        <v>238750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893176</v>
      </c>
      <c r="D55" s="414">
        <v>192478</v>
      </c>
      <c r="E55" s="414">
        <v>5318</v>
      </c>
      <c r="F55" s="414">
        <v>8830</v>
      </c>
      <c r="G55" s="414">
        <v>1199</v>
      </c>
      <c r="H55" s="414">
        <v>2601</v>
      </c>
      <c r="I55" s="432"/>
      <c r="J55" s="432"/>
      <c r="K55" s="416">
        <f>SUM(C55:J55)</f>
        <v>1103602</v>
      </c>
      <c r="L55" s="414">
        <v>1080200</v>
      </c>
    </row>
    <row r="56" spans="1:14" ht="12.75" customHeight="1" x14ac:dyDescent="0.2">
      <c r="A56" s="1760" t="s">
        <v>435</v>
      </c>
      <c r="B56" s="113">
        <v>2490</v>
      </c>
      <c r="C56" s="408"/>
      <c r="D56" s="408"/>
      <c r="E56" s="408"/>
      <c r="F56" s="408"/>
      <c r="G56" s="408"/>
      <c r="H56" s="408"/>
      <c r="I56" s="432"/>
      <c r="J56" s="432"/>
      <c r="K56" s="416">
        <f>SUM(C56:J56)</f>
        <v>0</v>
      </c>
      <c r="L56" s="408">
        <v>500</v>
      </c>
    </row>
    <row r="57" spans="1:14" s="15" customFormat="1" ht="12.75" customHeight="1" thickBot="1" x14ac:dyDescent="0.25">
      <c r="A57" s="877" t="s">
        <v>299</v>
      </c>
      <c r="B57" s="536" t="s">
        <v>35</v>
      </c>
      <c r="C57" s="417">
        <f>SUM(C55:C56)</f>
        <v>893176</v>
      </c>
      <c r="D57" s="417">
        <f t="shared" ref="D57:K57" si="6">SUM(D55:D56)</f>
        <v>192478</v>
      </c>
      <c r="E57" s="417">
        <f t="shared" si="6"/>
        <v>5318</v>
      </c>
      <c r="F57" s="417">
        <f t="shared" si="6"/>
        <v>8830</v>
      </c>
      <c r="G57" s="417">
        <f t="shared" si="6"/>
        <v>1199</v>
      </c>
      <c r="H57" s="417">
        <f t="shared" si="6"/>
        <v>2601</v>
      </c>
      <c r="I57" s="417">
        <f t="shared" si="6"/>
        <v>0</v>
      </c>
      <c r="J57" s="417">
        <f t="shared" si="6"/>
        <v>0</v>
      </c>
      <c r="K57" s="417">
        <f t="shared" si="6"/>
        <v>1103602</v>
      </c>
      <c r="L57" s="411">
        <f>SUM(L55:L56)</f>
        <v>1080700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81322</v>
      </c>
      <c r="D59" s="414">
        <v>11914</v>
      </c>
      <c r="E59" s="414">
        <v>1449</v>
      </c>
      <c r="F59" s="414">
        <v>2569</v>
      </c>
      <c r="G59" s="414"/>
      <c r="H59" s="414">
        <v>626</v>
      </c>
      <c r="I59" s="432"/>
      <c r="J59" s="432"/>
      <c r="K59" s="416">
        <f t="shared" ref="K59:K64" si="7">SUM(C59:J59)</f>
        <v>97880</v>
      </c>
      <c r="L59" s="414">
        <v>98055</v>
      </c>
      <c r="M59" s="14"/>
      <c r="N59" s="14"/>
    </row>
    <row r="60" spans="1:14" s="15" customFormat="1" x14ac:dyDescent="0.2">
      <c r="A60" s="1754" t="s">
        <v>532</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v>607537</v>
      </c>
      <c r="D61" s="408">
        <v>109292</v>
      </c>
      <c r="E61" s="408"/>
      <c r="F61" s="408"/>
      <c r="G61" s="408"/>
      <c r="H61" s="408"/>
      <c r="I61" s="432"/>
      <c r="J61" s="432"/>
      <c r="K61" s="416">
        <f t="shared" si="7"/>
        <v>716829</v>
      </c>
      <c r="L61" s="408">
        <v>663000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315718</v>
      </c>
      <c r="D63" s="408">
        <v>71677</v>
      </c>
      <c r="E63" s="408">
        <v>6799</v>
      </c>
      <c r="F63" s="408">
        <v>509481</v>
      </c>
      <c r="G63" s="408"/>
      <c r="H63" s="408"/>
      <c r="I63" s="432"/>
      <c r="J63" s="432"/>
      <c r="K63" s="416">
        <f t="shared" si="7"/>
        <v>903675</v>
      </c>
      <c r="L63" s="408">
        <v>944650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1004577</v>
      </c>
      <c r="D65" s="411">
        <f t="shared" ref="D65:L65" si="8">SUM(D59:D64)</f>
        <v>192883</v>
      </c>
      <c r="E65" s="411">
        <f t="shared" si="8"/>
        <v>8248</v>
      </c>
      <c r="F65" s="411">
        <f t="shared" si="8"/>
        <v>512050</v>
      </c>
      <c r="G65" s="411">
        <f t="shared" si="8"/>
        <v>0</v>
      </c>
      <c r="H65" s="411">
        <f t="shared" si="8"/>
        <v>626</v>
      </c>
      <c r="I65" s="411">
        <f t="shared" si="8"/>
        <v>0</v>
      </c>
      <c r="J65" s="411">
        <f t="shared" si="8"/>
        <v>0</v>
      </c>
      <c r="K65" s="411">
        <f t="shared" si="8"/>
        <v>1718384</v>
      </c>
      <c r="L65" s="411">
        <f t="shared" si="8"/>
        <v>1705705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105624</v>
      </c>
      <c r="D73" s="419">
        <v>59747</v>
      </c>
      <c r="E73" s="419">
        <v>274949</v>
      </c>
      <c r="F73" s="419">
        <v>2039</v>
      </c>
      <c r="G73" s="419"/>
      <c r="H73" s="419"/>
      <c r="I73" s="425"/>
      <c r="J73" s="425"/>
      <c r="K73" s="411">
        <f>SUM(C73:J73)</f>
        <v>442359</v>
      </c>
      <c r="L73" s="420">
        <v>100</v>
      </c>
      <c r="M73" s="14"/>
      <c r="N73" s="14"/>
    </row>
    <row r="74" spans="1:14" ht="12.75" customHeight="1" thickTop="1" thickBot="1" x14ac:dyDescent="0.25">
      <c r="A74" s="877" t="s">
        <v>952</v>
      </c>
      <c r="B74" s="1745">
        <v>2000</v>
      </c>
      <c r="C74" s="421">
        <f>SUM(C42,C47,C53,C57,C65,C72,C73)</f>
        <v>2806788</v>
      </c>
      <c r="D74" s="421">
        <f t="shared" ref="D74:K74" si="10">SUM(D42,D47,D53,D57,D65,D72,D73)</f>
        <v>649079</v>
      </c>
      <c r="E74" s="421">
        <f t="shared" si="10"/>
        <v>465626</v>
      </c>
      <c r="F74" s="421">
        <f t="shared" si="10"/>
        <v>558113</v>
      </c>
      <c r="G74" s="421">
        <f t="shared" si="10"/>
        <v>56200</v>
      </c>
      <c r="H74" s="421">
        <f t="shared" si="10"/>
        <v>11278</v>
      </c>
      <c r="I74" s="421">
        <f t="shared" si="10"/>
        <v>0</v>
      </c>
      <c r="J74" s="421">
        <f t="shared" si="10"/>
        <v>0</v>
      </c>
      <c r="K74" s="421">
        <f t="shared" si="10"/>
        <v>4547084</v>
      </c>
      <c r="L74" s="421">
        <f>SUM(L42,L47,L53,L57,L65,L72,L73)</f>
        <v>4131946</v>
      </c>
    </row>
    <row r="75" spans="1:14" s="23" customFormat="1" ht="18" customHeight="1" thickTop="1" thickBot="1" x14ac:dyDescent="0.25">
      <c r="A75" s="1753" t="s">
        <v>50</v>
      </c>
      <c r="B75" s="1747" t="s">
        <v>655</v>
      </c>
      <c r="C75" s="419">
        <v>12996</v>
      </c>
      <c r="D75" s="419">
        <v>1520</v>
      </c>
      <c r="E75" s="419"/>
      <c r="F75" s="419">
        <v>9954</v>
      </c>
      <c r="G75" s="419"/>
      <c r="H75" s="419"/>
      <c r="I75" s="425"/>
      <c r="J75" s="425"/>
      <c r="K75" s="411">
        <f>SUM(C75:J75)</f>
        <v>24470</v>
      </c>
      <c r="L75" s="420">
        <v>330886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51329</v>
      </c>
      <c r="I78" s="503"/>
      <c r="J78" s="503"/>
      <c r="K78" s="410">
        <f t="shared" ref="K78:K83" si="11">SUM(C78:J78)</f>
        <v>51329</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3296</v>
      </c>
      <c r="I81" s="503"/>
      <c r="J81" s="503"/>
      <c r="K81" s="410">
        <f t="shared" si="11"/>
        <v>3296</v>
      </c>
      <c r="L81" s="408">
        <v>3800</v>
      </c>
    </row>
    <row r="82" spans="1:12" x14ac:dyDescent="0.2">
      <c r="A82" s="1754" t="s">
        <v>89</v>
      </c>
      <c r="B82" s="265">
        <v>4170</v>
      </c>
      <c r="C82" s="409"/>
      <c r="D82" s="409"/>
      <c r="E82" s="408"/>
      <c r="F82" s="409"/>
      <c r="G82" s="409"/>
      <c r="H82" s="408"/>
      <c r="I82" s="503"/>
      <c r="J82" s="503"/>
      <c r="K82" s="410">
        <f t="shared" si="11"/>
        <v>0</v>
      </c>
      <c r="L82" s="408">
        <v>500</v>
      </c>
    </row>
    <row r="83" spans="1:12" x14ac:dyDescent="0.2">
      <c r="A83" s="1760" t="s">
        <v>793</v>
      </c>
      <c r="B83" s="113">
        <v>4190</v>
      </c>
      <c r="C83" s="409"/>
      <c r="D83" s="409"/>
      <c r="E83" s="408"/>
      <c r="F83" s="409"/>
      <c r="G83" s="409"/>
      <c r="H83" s="408">
        <v>675</v>
      </c>
      <c r="I83" s="503"/>
      <c r="J83" s="503"/>
      <c r="K83" s="410">
        <f t="shared" si="11"/>
        <v>675</v>
      </c>
      <c r="L83" s="408"/>
    </row>
    <row r="84" spans="1:12" ht="13.5" thickBot="1" x14ac:dyDescent="0.25">
      <c r="A84" s="877" t="s">
        <v>1850</v>
      </c>
      <c r="B84" s="529">
        <v>4100</v>
      </c>
      <c r="C84" s="409"/>
      <c r="D84" s="409"/>
      <c r="E84" s="411">
        <f>SUM(E78:E83)</f>
        <v>0</v>
      </c>
      <c r="F84" s="409"/>
      <c r="G84" s="409"/>
      <c r="H84" s="411">
        <f>SUM(H78:H83)</f>
        <v>55300</v>
      </c>
      <c r="I84" s="503"/>
      <c r="J84" s="503"/>
      <c r="K84" s="411">
        <f>SUM(K78:K83)</f>
        <v>55300</v>
      </c>
      <c r="L84" s="411">
        <f>SUM(L78:L83)</f>
        <v>4300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786733</v>
      </c>
      <c r="I86" s="503"/>
      <c r="J86" s="503"/>
      <c r="K86" s="516">
        <f t="shared" ref="K86:K98" si="12">H86</f>
        <v>786733</v>
      </c>
      <c r="L86" s="438">
        <v>798000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786733</v>
      </c>
      <c r="I92" s="503"/>
      <c r="J92" s="503"/>
      <c r="K92" s="516">
        <f t="shared" si="12"/>
        <v>786733</v>
      </c>
      <c r="L92" s="1052">
        <f>SUM(L85:L91)</f>
        <v>798000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842033</v>
      </c>
      <c r="I102" s="503"/>
      <c r="J102" s="503"/>
      <c r="K102" s="421">
        <f>SUM(K84,K92,K100,K101)</f>
        <v>842033</v>
      </c>
      <c r="L102" s="421">
        <f>SUM(L84,L92,L100,L101)</f>
        <v>802300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64500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64500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10793401</v>
      </c>
      <c r="D114" s="411">
        <f t="shared" ref="D114:K114" si="13">SUM(D33,D74,D75,D102,D112,D113)</f>
        <v>2467059</v>
      </c>
      <c r="E114" s="411">
        <f t="shared" si="13"/>
        <v>597550</v>
      </c>
      <c r="F114" s="411">
        <f t="shared" si="13"/>
        <v>730751</v>
      </c>
      <c r="G114" s="411">
        <f t="shared" si="13"/>
        <v>131804</v>
      </c>
      <c r="H114" s="411">
        <f>SUM(H33,H74,H75,H102,H112,H113)</f>
        <v>864290</v>
      </c>
      <c r="I114" s="411">
        <f t="shared" si="13"/>
        <v>0</v>
      </c>
      <c r="J114" s="411">
        <f t="shared" si="13"/>
        <v>0</v>
      </c>
      <c r="K114" s="411">
        <f t="shared" si="13"/>
        <v>15584855</v>
      </c>
      <c r="L114" s="411">
        <f>SUM(L33,L74,L75,L102,L112,L113)</f>
        <v>15643248</v>
      </c>
    </row>
    <row r="115" spans="1:14" ht="23.25" thickTop="1" x14ac:dyDescent="0.2">
      <c r="A115" s="1766" t="s">
        <v>1155</v>
      </c>
      <c r="B115" s="882"/>
      <c r="C115" s="412"/>
      <c r="D115" s="412"/>
      <c r="E115" s="412"/>
      <c r="F115" s="412"/>
      <c r="G115" s="412"/>
      <c r="H115" s="412"/>
      <c r="I115" s="412"/>
      <c r="J115" s="412"/>
      <c r="K115" s="436">
        <f>'Revenues 9-14'!C275-'Expenditures 15-22'!K114</f>
        <v>447148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99" t="s">
        <v>334</v>
      </c>
      <c r="B117" s="230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102171</v>
      </c>
      <c r="D124" s="408">
        <v>19898</v>
      </c>
      <c r="E124" s="408">
        <v>215605</v>
      </c>
      <c r="F124" s="408">
        <v>478835</v>
      </c>
      <c r="G124" s="408">
        <v>51025</v>
      </c>
      <c r="H124" s="408"/>
      <c r="I124" s="432"/>
      <c r="J124" s="432"/>
      <c r="K124" s="411">
        <f>SUM(C124:J124)</f>
        <v>867534</v>
      </c>
      <c r="L124" s="408">
        <v>867534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102171</v>
      </c>
      <c r="D127" s="411">
        <f t="shared" ref="D127:L127" si="14">SUM(D122:D126)</f>
        <v>19898</v>
      </c>
      <c r="E127" s="411">
        <f t="shared" si="14"/>
        <v>215605</v>
      </c>
      <c r="F127" s="411">
        <f t="shared" si="14"/>
        <v>478835</v>
      </c>
      <c r="G127" s="411">
        <f t="shared" si="14"/>
        <v>51025</v>
      </c>
      <c r="H127" s="411">
        <f t="shared" si="14"/>
        <v>0</v>
      </c>
      <c r="I127" s="411">
        <f t="shared" si="14"/>
        <v>0</v>
      </c>
      <c r="J127" s="411">
        <f t="shared" si="14"/>
        <v>0</v>
      </c>
      <c r="K127" s="411">
        <f t="shared" si="14"/>
        <v>867534</v>
      </c>
      <c r="L127" s="411">
        <f t="shared" si="14"/>
        <v>867534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102171</v>
      </c>
      <c r="D129" s="421">
        <f t="shared" ref="D129:L129" si="15">SUM(D120,D127,D128)</f>
        <v>19898</v>
      </c>
      <c r="E129" s="421">
        <f t="shared" si="15"/>
        <v>215605</v>
      </c>
      <c r="F129" s="421">
        <f t="shared" si="15"/>
        <v>478835</v>
      </c>
      <c r="G129" s="421">
        <f t="shared" si="15"/>
        <v>51025</v>
      </c>
      <c r="H129" s="421">
        <f t="shared" si="15"/>
        <v>0</v>
      </c>
      <c r="I129" s="421">
        <f t="shared" si="15"/>
        <v>0</v>
      </c>
      <c r="J129" s="421">
        <f t="shared" si="15"/>
        <v>0</v>
      </c>
      <c r="K129" s="421">
        <f t="shared" si="15"/>
        <v>867534</v>
      </c>
      <c r="L129" s="421">
        <f t="shared" si="15"/>
        <v>867534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10" t="s">
        <v>705</v>
      </c>
      <c r="B150" s="2311"/>
      <c r="C150" s="411">
        <f>SUM(C129,C130,C138,C148,C149)</f>
        <v>102171</v>
      </c>
      <c r="D150" s="411">
        <f t="shared" ref="D150:K150" si="16">SUM(D129,D130,D138,D148,D149)</f>
        <v>19898</v>
      </c>
      <c r="E150" s="411">
        <f t="shared" si="16"/>
        <v>215605</v>
      </c>
      <c r="F150" s="411">
        <f t="shared" si="16"/>
        <v>478835</v>
      </c>
      <c r="G150" s="411">
        <f t="shared" si="16"/>
        <v>51025</v>
      </c>
      <c r="H150" s="411">
        <f t="shared" si="16"/>
        <v>0</v>
      </c>
      <c r="I150" s="411">
        <f t="shared" si="16"/>
        <v>0</v>
      </c>
      <c r="J150" s="411">
        <f t="shared" si="16"/>
        <v>0</v>
      </c>
      <c r="K150" s="411">
        <f t="shared" si="16"/>
        <v>867534</v>
      </c>
      <c r="L150" s="411">
        <f>SUM(L129,L130,L138,L148,L149)</f>
        <v>867534</v>
      </c>
    </row>
    <row r="151" spans="1:14" ht="12.75" customHeight="1" thickTop="1" x14ac:dyDescent="0.2">
      <c r="A151" s="2306" t="s">
        <v>1378</v>
      </c>
      <c r="B151" s="2307"/>
      <c r="C151" s="412"/>
      <c r="D151" s="412"/>
      <c r="E151" s="412"/>
      <c r="F151" s="412"/>
      <c r="G151" s="412"/>
      <c r="H151" s="412"/>
      <c r="I151" s="412"/>
      <c r="J151" s="409"/>
      <c r="K151" s="436">
        <f>'Revenues 9-14'!D275-'Expenditures 15-22'!K150</f>
        <v>-197475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99" t="s">
        <v>706</v>
      </c>
      <c r="B153" s="215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516284</v>
      </c>
      <c r="I163" s="409"/>
      <c r="J163" s="409"/>
      <c r="K163" s="410">
        <f>SUM(C163:H163)</f>
        <v>516284</v>
      </c>
      <c r="L163" s="1804">
        <v>448808</v>
      </c>
    </row>
    <row r="164" spans="1:14" ht="33.75" customHeight="1" x14ac:dyDescent="0.2">
      <c r="A164" s="1774" t="s">
        <v>290</v>
      </c>
      <c r="B164" s="532" t="s">
        <v>32</v>
      </c>
      <c r="C164" s="409"/>
      <c r="D164" s="409"/>
      <c r="E164" s="409"/>
      <c r="F164" s="409"/>
      <c r="G164" s="409"/>
      <c r="H164" s="1807">
        <v>588967</v>
      </c>
      <c r="I164" s="409"/>
      <c r="J164" s="409"/>
      <c r="K164" s="410">
        <f>SUM(C164:J164)</f>
        <v>588967</v>
      </c>
      <c r="L164" s="1807">
        <v>595000</v>
      </c>
    </row>
    <row r="165" spans="1:14" ht="13.5" customHeight="1" thickBot="1" x14ac:dyDescent="0.25">
      <c r="A165" s="1758" t="s">
        <v>865</v>
      </c>
      <c r="B165" s="533" t="s">
        <v>87</v>
      </c>
      <c r="C165" s="409"/>
      <c r="D165" s="409"/>
      <c r="E165" s="422"/>
      <c r="F165" s="409"/>
      <c r="G165" s="409"/>
      <c r="H165" s="1807">
        <v>1742</v>
      </c>
      <c r="I165" s="503"/>
      <c r="J165" s="409"/>
      <c r="K165" s="410">
        <f>SUM(C165:J165)</f>
        <v>1742</v>
      </c>
      <c r="L165" s="1807">
        <v>4000</v>
      </c>
    </row>
    <row r="166" spans="1:14" ht="12.75" customHeight="1" thickTop="1" thickBot="1" x14ac:dyDescent="0.25">
      <c r="A166" s="877" t="s">
        <v>724</v>
      </c>
      <c r="B166" s="464" t="s">
        <v>571</v>
      </c>
      <c r="C166" s="409"/>
      <c r="D166" s="409"/>
      <c r="E166" s="424">
        <f>SUM(E162,E163,E164,E165)</f>
        <v>0</v>
      </c>
      <c r="F166" s="409"/>
      <c r="G166" s="409"/>
      <c r="H166" s="421">
        <f>SUM(H162,H163,H164,H165)</f>
        <v>1106993</v>
      </c>
      <c r="I166" s="433"/>
      <c r="J166" s="409"/>
      <c r="K166" s="421">
        <f>SUM(K162,K163,K164,K165)</f>
        <v>1106993</v>
      </c>
      <c r="L166" s="421">
        <f>SUM(L162,L163,L164,L165)</f>
        <v>1047808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1106993</v>
      </c>
      <c r="I168" s="433"/>
      <c r="J168" s="409"/>
      <c r="K168" s="421">
        <f>SUM(K154,K166,K167)</f>
        <v>1106993</v>
      </c>
      <c r="L168" s="421">
        <f>SUM(L154,L166,L167)</f>
        <v>1047808</v>
      </c>
    </row>
    <row r="169" spans="1:14" ht="23.25" thickTop="1" x14ac:dyDescent="0.2">
      <c r="A169" s="1766" t="s">
        <v>1155</v>
      </c>
      <c r="B169" s="463"/>
      <c r="C169" s="409"/>
      <c r="D169" s="409"/>
      <c r="E169" s="409"/>
      <c r="F169" s="409"/>
      <c r="G169" s="409"/>
      <c r="H169" s="412"/>
      <c r="I169" s="409"/>
      <c r="J169" s="409"/>
      <c r="K169" s="436">
        <f>'Revenues 9-14'!E275-'Expenditures 15-22'!K168</f>
        <v>-63182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1750</v>
      </c>
      <c r="D176" s="408"/>
      <c r="E176" s="408">
        <v>1012614</v>
      </c>
      <c r="F176" s="408">
        <v>12398</v>
      </c>
      <c r="G176" s="408"/>
      <c r="H176" s="408"/>
      <c r="I176" s="432"/>
      <c r="J176" s="432"/>
      <c r="K176" s="410">
        <f>SUM(C176:J176)</f>
        <v>1026762</v>
      </c>
      <c r="L176" s="408">
        <v>1024431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1750</v>
      </c>
      <c r="D178" s="421">
        <f t="shared" ref="D178:J178" si="17">SUM(D174,D176,D177)</f>
        <v>0</v>
      </c>
      <c r="E178" s="421">
        <f t="shared" si="17"/>
        <v>1012614</v>
      </c>
      <c r="F178" s="421">
        <f t="shared" si="17"/>
        <v>12398</v>
      </c>
      <c r="G178" s="421">
        <f t="shared" si="17"/>
        <v>0</v>
      </c>
      <c r="H178" s="421">
        <f t="shared" si="17"/>
        <v>0</v>
      </c>
      <c r="I178" s="421">
        <f t="shared" si="17"/>
        <v>0</v>
      </c>
      <c r="J178" s="421">
        <f t="shared" si="17"/>
        <v>0</v>
      </c>
      <c r="K178" s="421">
        <f>SUM(K174,K176,K177)</f>
        <v>1026762</v>
      </c>
      <c r="L178" s="421">
        <f>SUM(L174, L176:L177)</f>
        <v>1024431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v>464</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464</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1750</v>
      </c>
      <c r="D204" s="411">
        <f>SUM(D178,D179)</f>
        <v>0</v>
      </c>
      <c r="E204" s="411">
        <f>SUM(E178,E179,E190)</f>
        <v>1012614</v>
      </c>
      <c r="F204" s="411">
        <f>SUM(F178,F179)</f>
        <v>12398</v>
      </c>
      <c r="G204" s="411">
        <f>SUM(G178,G179)</f>
        <v>0</v>
      </c>
      <c r="H204" s="411">
        <f>SUM(H178,H179,H190,H202,H203)</f>
        <v>0</v>
      </c>
      <c r="I204" s="411">
        <f>SUM(I178,I179)</f>
        <v>0</v>
      </c>
      <c r="J204" s="411">
        <f>SUM(J178,J179)</f>
        <v>0</v>
      </c>
      <c r="K204" s="410">
        <f>SUM(K178,K179,K190,K202,K203)</f>
        <v>1026762</v>
      </c>
      <c r="L204" s="411">
        <f>SUM(L178,L179,L190,L202,L203)</f>
        <v>1024895</v>
      </c>
    </row>
    <row r="205" spans="1:14" ht="23.25" thickTop="1" x14ac:dyDescent="0.2">
      <c r="A205" s="1766" t="s">
        <v>1155</v>
      </c>
      <c r="B205" s="463"/>
      <c r="C205" s="412"/>
      <c r="D205" s="412"/>
      <c r="E205" s="412"/>
      <c r="F205" s="412"/>
      <c r="G205" s="412"/>
      <c r="H205" s="412"/>
      <c r="I205" s="409"/>
      <c r="J205" s="409"/>
      <c r="K205" s="436">
        <f>'Revenues 9-14'!F275-'Expenditures 15-22'!K204</f>
        <v>-323469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13" t="s">
        <v>1119</v>
      </c>
      <c r="B207" s="231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85463</v>
      </c>
      <c r="E209" s="409"/>
      <c r="F209" s="409"/>
      <c r="G209" s="409"/>
      <c r="H209" s="409"/>
      <c r="I209" s="409"/>
      <c r="J209" s="409"/>
      <c r="K209" s="410">
        <f>D209</f>
        <v>85463</v>
      </c>
      <c r="L209" s="408">
        <v>68604</v>
      </c>
    </row>
    <row r="210" spans="1:12" x14ac:dyDescent="0.2">
      <c r="A210" s="1754" t="s">
        <v>170</v>
      </c>
      <c r="B210" s="265" t="s">
        <v>1121</v>
      </c>
      <c r="C210" s="409"/>
      <c r="D210" s="432">
        <v>22552</v>
      </c>
      <c r="E210" s="409"/>
      <c r="F210" s="409"/>
      <c r="G210" s="409"/>
      <c r="H210" s="409"/>
      <c r="I210" s="409"/>
      <c r="J210" s="409"/>
      <c r="K210" s="410">
        <f t="shared" ref="K210:K222" si="19">D210</f>
        <v>22552</v>
      </c>
      <c r="L210" s="408">
        <v>37448</v>
      </c>
    </row>
    <row r="211" spans="1:12" x14ac:dyDescent="0.2">
      <c r="A211" s="1754" t="s">
        <v>171</v>
      </c>
      <c r="B211" s="265">
        <v>1200</v>
      </c>
      <c r="C211" s="409"/>
      <c r="D211" s="408">
        <v>131565</v>
      </c>
      <c r="E211" s="409"/>
      <c r="F211" s="409"/>
      <c r="G211" s="409"/>
      <c r="H211" s="409"/>
      <c r="I211" s="409"/>
      <c r="J211" s="409"/>
      <c r="K211" s="410">
        <f t="shared" si="19"/>
        <v>131565</v>
      </c>
      <c r="L211" s="408">
        <v>129186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42792</v>
      </c>
      <c r="E213" s="409"/>
      <c r="F213" s="409"/>
      <c r="G213" s="409"/>
      <c r="H213" s="409"/>
      <c r="I213" s="409"/>
      <c r="J213" s="409"/>
      <c r="K213" s="410">
        <f t="shared" si="19"/>
        <v>42792</v>
      </c>
      <c r="L213" s="408">
        <v>41003</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2131</v>
      </c>
      <c r="E216" s="409"/>
      <c r="F216" s="409"/>
      <c r="G216" s="409"/>
      <c r="H216" s="409"/>
      <c r="I216" s="409"/>
      <c r="J216" s="409"/>
      <c r="K216" s="410">
        <f t="shared" si="19"/>
        <v>2131</v>
      </c>
      <c r="L216" s="408">
        <v>2294</v>
      </c>
    </row>
    <row r="217" spans="1:12" x14ac:dyDescent="0.2">
      <c r="A217" s="1754" t="s">
        <v>1117</v>
      </c>
      <c r="B217" s="265">
        <v>1500</v>
      </c>
      <c r="C217" s="409"/>
      <c r="D217" s="408">
        <v>9406</v>
      </c>
      <c r="E217" s="409"/>
      <c r="F217" s="409"/>
      <c r="G217" s="409"/>
      <c r="H217" s="409"/>
      <c r="I217" s="409"/>
      <c r="J217" s="409"/>
      <c r="K217" s="410">
        <f t="shared" si="19"/>
        <v>9406</v>
      </c>
      <c r="L217" s="408">
        <v>9422</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293909</v>
      </c>
      <c r="E223" s="409"/>
      <c r="F223" s="409"/>
      <c r="G223" s="409"/>
      <c r="H223" s="409"/>
      <c r="I223" s="409"/>
      <c r="J223" s="409"/>
      <c r="K223" s="411">
        <f>SUM(K209:K222)</f>
        <v>293909</v>
      </c>
      <c r="L223" s="411">
        <f>SUM(L209:L222)</f>
        <v>287957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13013</v>
      </c>
      <c r="E227" s="409"/>
      <c r="F227" s="409"/>
      <c r="G227" s="409"/>
      <c r="H227" s="409"/>
      <c r="I227" s="409"/>
      <c r="J227" s="409"/>
      <c r="K227" s="410">
        <f t="shared" si="20"/>
        <v>13013</v>
      </c>
      <c r="L227" s="408">
        <v>13352</v>
      </c>
    </row>
    <row r="228" spans="1:12" x14ac:dyDescent="0.2">
      <c r="A228" s="1754" t="s">
        <v>220</v>
      </c>
      <c r="B228" s="265">
        <v>2130</v>
      </c>
      <c r="C228" s="409"/>
      <c r="D228" s="408">
        <v>9760</v>
      </c>
      <c r="E228" s="409"/>
      <c r="F228" s="409"/>
      <c r="G228" s="409"/>
      <c r="H228" s="409"/>
      <c r="I228" s="409"/>
      <c r="J228" s="409"/>
      <c r="K228" s="410">
        <f t="shared" si="20"/>
        <v>9760</v>
      </c>
      <c r="L228" s="408">
        <v>10049</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22773</v>
      </c>
      <c r="E232" s="409"/>
      <c r="F232" s="409"/>
      <c r="G232" s="409"/>
      <c r="H232" s="409"/>
      <c r="I232" s="409"/>
      <c r="J232" s="409"/>
      <c r="K232" s="411">
        <f>SUM(K226:K231)</f>
        <v>22773</v>
      </c>
      <c r="L232" s="411">
        <f>SUM(L226:L231)</f>
        <v>23401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1483</v>
      </c>
      <c r="E234" s="409"/>
      <c r="F234" s="409"/>
      <c r="G234" s="409"/>
      <c r="H234" s="409"/>
      <c r="I234" s="409"/>
      <c r="J234" s="409"/>
      <c r="K234" s="416">
        <f>D234</f>
        <v>1483</v>
      </c>
      <c r="L234" s="414">
        <v>1353</v>
      </c>
    </row>
    <row r="235" spans="1:12" x14ac:dyDescent="0.2">
      <c r="A235" s="1754" t="s">
        <v>956</v>
      </c>
      <c r="B235" s="265">
        <v>2220</v>
      </c>
      <c r="C235" s="409"/>
      <c r="D235" s="408">
        <v>36239</v>
      </c>
      <c r="E235" s="409"/>
      <c r="F235" s="409"/>
      <c r="G235" s="409"/>
      <c r="H235" s="409"/>
      <c r="I235" s="409"/>
      <c r="J235" s="409"/>
      <c r="K235" s="416">
        <f>D235</f>
        <v>36239</v>
      </c>
      <c r="L235" s="408">
        <v>37847</v>
      </c>
    </row>
    <row r="236" spans="1:12" x14ac:dyDescent="0.2">
      <c r="A236" s="1754" t="s">
        <v>957</v>
      </c>
      <c r="B236" s="265">
        <v>2230</v>
      </c>
      <c r="C236" s="409"/>
      <c r="D236" s="408">
        <v>321</v>
      </c>
      <c r="E236" s="409"/>
      <c r="F236" s="409"/>
      <c r="G236" s="409"/>
      <c r="H236" s="409"/>
      <c r="I236" s="409"/>
      <c r="J236" s="409"/>
      <c r="K236" s="416">
        <f>D236</f>
        <v>321</v>
      </c>
      <c r="L236" s="408"/>
    </row>
    <row r="237" spans="1:12" ht="12.75" customHeight="1" thickBot="1" x14ac:dyDescent="0.25">
      <c r="A237" s="1780" t="s">
        <v>641</v>
      </c>
      <c r="B237" s="869">
        <v>2200</v>
      </c>
      <c r="C237" s="409"/>
      <c r="D237" s="411">
        <f>SUM(D234:D236)</f>
        <v>38043</v>
      </c>
      <c r="E237" s="409"/>
      <c r="F237" s="409"/>
      <c r="G237" s="409"/>
      <c r="H237" s="409"/>
      <c r="I237" s="409"/>
      <c r="J237" s="409"/>
      <c r="K237" s="411">
        <f>SUM(K234:K236)</f>
        <v>38043</v>
      </c>
      <c r="L237" s="411">
        <f>SUM(L234:L236)</f>
        <v>39200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8015</v>
      </c>
      <c r="E240" s="409"/>
      <c r="F240" s="409"/>
      <c r="G240" s="409"/>
      <c r="H240" s="409"/>
      <c r="I240" s="409"/>
      <c r="J240" s="409"/>
      <c r="K240" s="416">
        <f t="shared" ref="K240:K250" si="21">D240</f>
        <v>8015</v>
      </c>
      <c r="L240" s="408">
        <v>7668</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8015</v>
      </c>
      <c r="E251" s="409"/>
      <c r="F251" s="409"/>
      <c r="G251" s="409"/>
      <c r="H251" s="409"/>
      <c r="I251" s="409"/>
      <c r="J251" s="409"/>
      <c r="K251" s="411">
        <f>SUM(K239:K250)</f>
        <v>8015</v>
      </c>
      <c r="L251" s="411">
        <f>SUM(L239:L250)</f>
        <v>7668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55896</v>
      </c>
      <c r="E253" s="409"/>
      <c r="F253" s="409"/>
      <c r="G253" s="409"/>
      <c r="H253" s="409"/>
      <c r="I253" s="409"/>
      <c r="J253" s="409"/>
      <c r="K253" s="416">
        <f>D253</f>
        <v>55896</v>
      </c>
      <c r="L253" s="414">
        <v>55601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55896</v>
      </c>
      <c r="E255" s="409"/>
      <c r="F255" s="409"/>
      <c r="G255" s="409"/>
      <c r="H255" s="409"/>
      <c r="I255" s="409"/>
      <c r="J255" s="409"/>
      <c r="K255" s="411">
        <f>SUM(K253:K254)</f>
        <v>55896</v>
      </c>
      <c r="L255" s="411">
        <f>SUM(L253:L254)</f>
        <v>55601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13534</v>
      </c>
      <c r="E257" s="409"/>
      <c r="F257" s="409"/>
      <c r="G257" s="409"/>
      <c r="H257" s="409"/>
      <c r="I257" s="409"/>
      <c r="J257" s="409"/>
      <c r="K257" s="416">
        <f>D257</f>
        <v>13534</v>
      </c>
      <c r="L257" s="414">
        <v>14358</v>
      </c>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119320</v>
      </c>
      <c r="E260" s="409"/>
      <c r="F260" s="409"/>
      <c r="G260" s="409"/>
      <c r="H260" s="409"/>
      <c r="I260" s="409"/>
      <c r="J260" s="409"/>
      <c r="K260" s="416">
        <f t="shared" si="22"/>
        <v>119320</v>
      </c>
      <c r="L260" s="408">
        <v>126024</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48241</v>
      </c>
      <c r="E262" s="409"/>
      <c r="F262" s="409"/>
      <c r="G262" s="409"/>
      <c r="H262" s="409"/>
      <c r="I262" s="409"/>
      <c r="J262" s="409"/>
      <c r="K262" s="416">
        <f t="shared" si="22"/>
        <v>48241</v>
      </c>
      <c r="L262" s="408">
        <v>51579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181095</v>
      </c>
      <c r="E264" s="409"/>
      <c r="F264" s="409"/>
      <c r="G264" s="409"/>
      <c r="H264" s="409"/>
      <c r="I264" s="409"/>
      <c r="J264" s="409"/>
      <c r="K264" s="411">
        <f>SUM(K257:K263)</f>
        <v>181095</v>
      </c>
      <c r="L264" s="411">
        <f>SUM(L257:L263)</f>
        <v>191961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7157</v>
      </c>
      <c r="E272" s="409"/>
      <c r="F272" s="409"/>
      <c r="G272" s="409"/>
      <c r="H272" s="409"/>
      <c r="I272" s="409"/>
      <c r="J272" s="409"/>
      <c r="K272" s="426">
        <f>D272</f>
        <v>7157</v>
      </c>
      <c r="L272" s="1804"/>
    </row>
    <row r="273" spans="1:12" ht="12.75" customHeight="1" thickBot="1" x14ac:dyDescent="0.25">
      <c r="A273" s="1781" t="s">
        <v>952</v>
      </c>
      <c r="B273" s="870">
        <v>2000</v>
      </c>
      <c r="C273" s="409"/>
      <c r="D273" s="421">
        <f>SUM(D232,D237,D251,D255,D264,D271,D272)</f>
        <v>312979</v>
      </c>
      <c r="E273" s="409"/>
      <c r="F273" s="409"/>
      <c r="G273" s="409"/>
      <c r="H273" s="409"/>
      <c r="I273" s="409"/>
      <c r="J273" s="409"/>
      <c r="K273" s="421">
        <f>SUM(K232,K237,K251,K255,K264,K271,K272)</f>
        <v>312979</v>
      </c>
      <c r="L273" s="421">
        <f>SUM(L232,L237,L251,L255,L264,L271,L272)</f>
        <v>317831</v>
      </c>
    </row>
    <row r="274" spans="1:12" ht="18" customHeight="1" thickTop="1" thickBot="1" x14ac:dyDescent="0.25">
      <c r="A274" s="1782" t="s">
        <v>1021</v>
      </c>
      <c r="B274" s="262">
        <v>3000</v>
      </c>
      <c r="C274" s="409"/>
      <c r="D274" s="420">
        <v>1732</v>
      </c>
      <c r="E274" s="409"/>
      <c r="F274" s="409"/>
      <c r="G274" s="409"/>
      <c r="H274" s="409"/>
      <c r="I274" s="409"/>
      <c r="J274" s="409"/>
      <c r="K274" s="424">
        <f>D274</f>
        <v>1732</v>
      </c>
      <c r="L274" s="420">
        <v>2338</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v>2424</v>
      </c>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2424</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10" t="s">
        <v>584</v>
      </c>
      <c r="B288" s="2312"/>
      <c r="C288" s="409"/>
      <c r="D288" s="411">
        <f>SUM(D223,D273,D274,D278)</f>
        <v>608620</v>
      </c>
      <c r="E288" s="409"/>
      <c r="F288" s="409"/>
      <c r="G288" s="409"/>
      <c r="H288" s="411">
        <f>H286</f>
        <v>0</v>
      </c>
      <c r="I288" s="409"/>
      <c r="J288" s="409"/>
      <c r="K288" s="411">
        <f>SUM(K223,K273,K274,K278,K286,K287)</f>
        <v>608620</v>
      </c>
      <c r="L288" s="411">
        <f>SUM(L223,L273,L274,L278,L286,L287)</f>
        <v>610550</v>
      </c>
    </row>
    <row r="289" spans="1:14" ht="23.25" thickTop="1" x14ac:dyDescent="0.2">
      <c r="A289" s="891" t="s">
        <v>1155</v>
      </c>
      <c r="B289" s="892"/>
      <c r="C289" s="409"/>
      <c r="D289" s="412"/>
      <c r="E289" s="409"/>
      <c r="F289" s="409"/>
      <c r="G289" s="409"/>
      <c r="H289" s="437"/>
      <c r="I289" s="409"/>
      <c r="J289" s="409"/>
      <c r="K289" s="436">
        <f>'Revenues 9-14'!G275-'Expenditures 15-22'!K288</f>
        <v>-2971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99" t="s">
        <v>149</v>
      </c>
      <c r="B291" s="230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6403946</v>
      </c>
      <c r="H294" s="408"/>
      <c r="I294" s="432"/>
      <c r="J294" s="432"/>
      <c r="K294" s="410">
        <f>SUM(C294:J294)</f>
        <v>6403946</v>
      </c>
      <c r="L294" s="432">
        <v>6403946</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6403946</v>
      </c>
      <c r="H296" s="421">
        <f t="shared" si="23"/>
        <v>0</v>
      </c>
      <c r="I296" s="421">
        <f t="shared" si="23"/>
        <v>0</v>
      </c>
      <c r="J296" s="421">
        <f t="shared" si="23"/>
        <v>0</v>
      </c>
      <c r="K296" s="421">
        <f t="shared" si="23"/>
        <v>6403946</v>
      </c>
      <c r="L296" s="421">
        <f t="shared" si="23"/>
        <v>6403946</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v>905790</v>
      </c>
      <c r="I301" s="503"/>
      <c r="J301" s="409"/>
      <c r="K301" s="1051">
        <f>SUM(E301,H301)</f>
        <v>905790</v>
      </c>
      <c r="L301" s="408">
        <v>905790</v>
      </c>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905790</v>
      </c>
      <c r="I303" s="503"/>
      <c r="J303" s="409"/>
      <c r="K303" s="1052">
        <f>SUM(K299:K302)</f>
        <v>905790</v>
      </c>
      <c r="L303" s="421">
        <f>SUM(L299:L302)</f>
        <v>905790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08" t="s">
        <v>314</v>
      </c>
      <c r="B305" s="2309"/>
      <c r="C305" s="411">
        <f>SUM(C296)</f>
        <v>0</v>
      </c>
      <c r="D305" s="411">
        <f>SUM(D296)</f>
        <v>0</v>
      </c>
      <c r="E305" s="411">
        <f>SUM(E296,E303)</f>
        <v>0</v>
      </c>
      <c r="F305" s="411">
        <f>SUM(F296)</f>
        <v>0</v>
      </c>
      <c r="G305" s="411">
        <f>SUM(G296)</f>
        <v>6403946</v>
      </c>
      <c r="H305" s="411">
        <f>SUM(H296,H303)</f>
        <v>905790</v>
      </c>
      <c r="I305" s="411">
        <f>SUM(I296)</f>
        <v>0</v>
      </c>
      <c r="J305" s="411">
        <f>SUM(J296)</f>
        <v>0</v>
      </c>
      <c r="K305" s="411">
        <f>SUM(K296,K303,K304)</f>
        <v>7309736</v>
      </c>
      <c r="L305" s="411">
        <f>SUM(L296,L303,L304)</f>
        <v>7309736</v>
      </c>
    </row>
    <row r="306" spans="1:14" ht="23.25" customHeight="1" thickTop="1" x14ac:dyDescent="0.2">
      <c r="A306" s="2304" t="s">
        <v>1155</v>
      </c>
      <c r="B306" s="2305"/>
      <c r="C306" s="415"/>
      <c r="D306" s="415"/>
      <c r="E306" s="415"/>
      <c r="F306" s="415"/>
      <c r="G306" s="415"/>
      <c r="H306" s="415"/>
      <c r="I306" s="415"/>
      <c r="J306" s="415"/>
      <c r="K306" s="426">
        <f>'Revenues 9-14'!H275-'Expenditures 15-22'!K305</f>
        <v>-6313469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15" t="s">
        <v>155</v>
      </c>
      <c r="B308" s="231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17" t="s">
        <v>1049</v>
      </c>
      <c r="B310" s="231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v>329</v>
      </c>
      <c r="F312" s="432"/>
      <c r="G312" s="432"/>
      <c r="H312" s="432"/>
      <c r="I312" s="432"/>
      <c r="J312" s="432"/>
      <c r="K312" s="1051">
        <f>SUM(C312:J312)</f>
        <v>329</v>
      </c>
      <c r="L312" s="432">
        <v>700</v>
      </c>
      <c r="M312" s="899"/>
      <c r="N312" s="899"/>
    </row>
    <row r="313" spans="1:14" s="18" customFormat="1" ht="22.5" x14ac:dyDescent="0.2">
      <c r="A313" s="881" t="s">
        <v>338</v>
      </c>
      <c r="B313" s="527" t="s">
        <v>319</v>
      </c>
      <c r="C313" s="432"/>
      <c r="D313" s="432"/>
      <c r="E313" s="432">
        <v>96191</v>
      </c>
      <c r="F313" s="432"/>
      <c r="G313" s="432"/>
      <c r="H313" s="432"/>
      <c r="I313" s="432"/>
      <c r="J313" s="432"/>
      <c r="K313" s="1051">
        <f t="shared" ref="K313:K320" si="24">SUM(C313:J313)</f>
        <v>96191</v>
      </c>
      <c r="L313" s="432">
        <v>96200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202426</v>
      </c>
      <c r="F315" s="432"/>
      <c r="G315" s="432"/>
      <c r="H315" s="432"/>
      <c r="I315" s="432"/>
      <c r="J315" s="432"/>
      <c r="K315" s="1051">
        <f t="shared" si="24"/>
        <v>202426</v>
      </c>
      <c r="L315" s="432">
        <v>200000</v>
      </c>
      <c r="M315" s="899"/>
      <c r="N315" s="899"/>
    </row>
    <row r="316" spans="1:14" s="18" customFormat="1" x14ac:dyDescent="0.2">
      <c r="A316" s="881" t="s">
        <v>797</v>
      </c>
      <c r="B316" s="525" t="s">
        <v>322</v>
      </c>
      <c r="C316" s="432"/>
      <c r="D316" s="432"/>
      <c r="E316" s="432">
        <v>7490</v>
      </c>
      <c r="F316" s="432"/>
      <c r="G316" s="432"/>
      <c r="H316" s="432"/>
      <c r="I316" s="432"/>
      <c r="J316" s="432"/>
      <c r="K316" s="1051">
        <f t="shared" si="24"/>
        <v>7490</v>
      </c>
      <c r="L316" s="432">
        <v>46531</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60164</v>
      </c>
      <c r="F318" s="432"/>
      <c r="G318" s="432"/>
      <c r="H318" s="432"/>
      <c r="I318" s="432"/>
      <c r="J318" s="432"/>
      <c r="K318" s="1051">
        <f t="shared" si="24"/>
        <v>60164</v>
      </c>
      <c r="L318" s="432">
        <v>23500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23515</v>
      </c>
      <c r="F320" s="432">
        <v>5816</v>
      </c>
      <c r="G320" s="432"/>
      <c r="H320" s="432"/>
      <c r="I320" s="432"/>
      <c r="J320" s="432"/>
      <c r="K320" s="1051">
        <f t="shared" si="24"/>
        <v>29331</v>
      </c>
      <c r="L320" s="432">
        <v>29000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390115</v>
      </c>
      <c r="F323" s="1052">
        <f t="shared" si="25"/>
        <v>5816</v>
      </c>
      <c r="G323" s="1052">
        <f t="shared" si="25"/>
        <v>0</v>
      </c>
      <c r="H323" s="1052">
        <f t="shared" si="25"/>
        <v>0</v>
      </c>
      <c r="I323" s="1052">
        <f t="shared" si="25"/>
        <v>0</v>
      </c>
      <c r="J323" s="1052">
        <f t="shared" si="25"/>
        <v>0</v>
      </c>
      <c r="K323" s="1052">
        <f>SUM(K312:K322)</f>
        <v>395931</v>
      </c>
      <c r="L323" s="1052">
        <f>SUM(L312:L322)</f>
        <v>395931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390115</v>
      </c>
      <c r="F331" s="1052">
        <f t="shared" si="26"/>
        <v>5816</v>
      </c>
      <c r="G331" s="1052">
        <f t="shared" si="26"/>
        <v>0</v>
      </c>
      <c r="H331" s="1052">
        <f>SUM(H323,H329)</f>
        <v>0</v>
      </c>
      <c r="I331" s="1052">
        <f t="shared" si="26"/>
        <v>0</v>
      </c>
      <c r="J331" s="1052">
        <f t="shared" si="26"/>
        <v>0</v>
      </c>
      <c r="K331" s="1052">
        <f>SUM(K323,K329)</f>
        <v>395931</v>
      </c>
      <c r="L331" s="421">
        <f>SUM(L323,L329,L330)</f>
        <v>395931</v>
      </c>
    </row>
    <row r="332" spans="1:14" ht="12.75" customHeight="1" thickTop="1" x14ac:dyDescent="0.2">
      <c r="A332" s="2306" t="s">
        <v>1155</v>
      </c>
      <c r="B332" s="2307"/>
      <c r="C332" s="409"/>
      <c r="D332" s="409"/>
      <c r="E332" s="409"/>
      <c r="F332" s="409"/>
      <c r="G332" s="409"/>
      <c r="H332" s="409"/>
      <c r="I332" s="409"/>
      <c r="J332" s="409"/>
      <c r="K332" s="1055">
        <f>'Revenues 9-14'!J275-'Expenditures 15-22'!K331</f>
        <v>154494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98" t="s">
        <v>1120</v>
      </c>
      <c r="B334" s="215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v>1770632</v>
      </c>
      <c r="H338" s="408"/>
      <c r="I338" s="432"/>
      <c r="J338" s="432"/>
      <c r="K338" s="410">
        <f>SUM(C338:J338)</f>
        <v>1770632</v>
      </c>
      <c r="L338" s="408">
        <v>1770632</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1770632</v>
      </c>
      <c r="H339" s="411">
        <f t="shared" si="27"/>
        <v>0</v>
      </c>
      <c r="I339" s="411">
        <f t="shared" si="27"/>
        <v>0</v>
      </c>
      <c r="J339" s="411">
        <f t="shared" si="27"/>
        <v>0</v>
      </c>
      <c r="K339" s="411">
        <f t="shared" si="27"/>
        <v>1770632</v>
      </c>
      <c r="L339" s="411">
        <f t="shared" si="27"/>
        <v>1770632</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1770632</v>
      </c>
      <c r="H341" s="411">
        <f t="shared" si="28"/>
        <v>0</v>
      </c>
      <c r="I341" s="411">
        <f t="shared" si="28"/>
        <v>0</v>
      </c>
      <c r="J341" s="411">
        <f t="shared" si="28"/>
        <v>0</v>
      </c>
      <c r="K341" s="411">
        <f t="shared" si="28"/>
        <v>1770632</v>
      </c>
      <c r="L341" s="411">
        <f t="shared" si="28"/>
        <v>1770632</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1770632</v>
      </c>
      <c r="H354" s="411">
        <f t="shared" si="29"/>
        <v>0</v>
      </c>
      <c r="I354" s="411">
        <f t="shared" si="29"/>
        <v>0</v>
      </c>
      <c r="J354" s="411">
        <f t="shared" si="29"/>
        <v>0</v>
      </c>
      <c r="K354" s="411">
        <f t="shared" si="29"/>
        <v>1770632</v>
      </c>
      <c r="L354" s="411">
        <f>SUM(L341,L344,L352,L353)</f>
        <v>1770632</v>
      </c>
    </row>
    <row r="355" spans="1:14" ht="23.25" thickTop="1" x14ac:dyDescent="0.2">
      <c r="A355" s="1793" t="s">
        <v>1155</v>
      </c>
      <c r="B355" s="465"/>
      <c r="C355" s="428"/>
      <c r="D355" s="428"/>
      <c r="E355" s="415"/>
      <c r="F355" s="415"/>
      <c r="G355" s="415"/>
      <c r="H355" s="415"/>
      <c r="I355" s="415"/>
      <c r="J355" s="413"/>
      <c r="K355" s="410">
        <f>'Revenues 9-14'!K275-'Expenditures 15-22'!K354</f>
        <v>-1696098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3" t="str">
        <f>"District's Accounting Basis is " &amp;AUDITCHECK!D29</f>
        <v>District's Accounting Basis is CASH</v>
      </c>
      <c r="B1" s="2324"/>
      <c r="C1" s="929" t="s">
        <v>1290</v>
      </c>
      <c r="D1" s="2318" t="s">
        <v>1291</v>
      </c>
      <c r="E1" s="2319"/>
      <c r="F1" s="2319"/>
      <c r="G1" s="2319"/>
      <c r="H1" s="2319"/>
      <c r="I1" s="2319"/>
      <c r="J1" s="2319"/>
      <c r="K1" s="2319"/>
      <c r="L1" s="2320"/>
      <c r="M1" s="2321" t="s">
        <v>212</v>
      </c>
      <c r="N1" s="2322"/>
    </row>
    <row r="2" spans="1:16" ht="13.5" customHeight="1" x14ac:dyDescent="0.2">
      <c r="A2" s="2325"/>
      <c r="B2" s="232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2" sqref="H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8" t="s">
        <v>1871</v>
      </c>
      <c r="B2" s="827" t="s">
        <v>1983</v>
      </c>
      <c r="C2" s="1074" t="s">
        <v>1984</v>
      </c>
      <c r="D2" s="1074" t="s">
        <v>1985</v>
      </c>
      <c r="E2" s="1074" t="s">
        <v>1986</v>
      </c>
      <c r="F2" s="1074" t="s">
        <v>1987</v>
      </c>
    </row>
    <row r="3" spans="1:6" ht="12" customHeight="1" x14ac:dyDescent="0.2">
      <c r="A3" s="2339"/>
      <c r="B3" s="543"/>
      <c r="C3" s="825"/>
      <c r="D3" s="826" t="s">
        <v>292</v>
      </c>
      <c r="E3" s="825"/>
      <c r="F3" s="826" t="s">
        <v>293</v>
      </c>
    </row>
    <row r="4" spans="1:6" ht="13.7" customHeight="1" x14ac:dyDescent="0.2">
      <c r="A4" s="541" t="s">
        <v>1350</v>
      </c>
      <c r="B4" s="556">
        <f>'Revenues 9-14'!C5</f>
        <v>2534639</v>
      </c>
      <c r="C4" s="508"/>
      <c r="D4" s="557">
        <f>B4-C4</f>
        <v>2534639</v>
      </c>
      <c r="E4" s="508">
        <v>2638363</v>
      </c>
      <c r="F4" s="557">
        <f>E4-C4</f>
        <v>2638363</v>
      </c>
    </row>
    <row r="5" spans="1:6" ht="13.7" customHeight="1" x14ac:dyDescent="0.2">
      <c r="A5" s="541" t="s">
        <v>1016</v>
      </c>
      <c r="B5" s="556">
        <f>'Revenues 9-14'!D5</f>
        <v>633658</v>
      </c>
      <c r="C5" s="508"/>
      <c r="D5" s="557">
        <f t="shared" ref="D5:D18" si="0">B5-C5</f>
        <v>633658</v>
      </c>
      <c r="E5" s="508">
        <v>659591</v>
      </c>
      <c r="F5" s="557">
        <f>E5-C5</f>
        <v>659591</v>
      </c>
    </row>
    <row r="6" spans="1:6" ht="13.7" customHeight="1" x14ac:dyDescent="0.2">
      <c r="A6" s="541" t="s">
        <v>472</v>
      </c>
      <c r="B6" s="556">
        <f>'Revenues 9-14'!E5</f>
        <v>1042405</v>
      </c>
      <c r="C6" s="508"/>
      <c r="D6" s="557">
        <f t="shared" si="0"/>
        <v>1042405</v>
      </c>
      <c r="E6" s="508">
        <v>1066572</v>
      </c>
      <c r="F6" s="557">
        <f t="shared" ref="F6:F18" si="1">E6-C6</f>
        <v>1066572</v>
      </c>
    </row>
    <row r="7" spans="1:6" ht="13.7" customHeight="1" x14ac:dyDescent="0.2">
      <c r="A7" s="541" t="s">
        <v>161</v>
      </c>
      <c r="B7" s="556">
        <f>'Revenues 9-14'!F5</f>
        <v>253461</v>
      </c>
      <c r="C7" s="508"/>
      <c r="D7" s="557">
        <f t="shared" si="0"/>
        <v>253461</v>
      </c>
      <c r="E7" s="508">
        <v>263836</v>
      </c>
      <c r="F7" s="557">
        <f t="shared" si="1"/>
        <v>263836</v>
      </c>
    </row>
    <row r="8" spans="1:6" ht="13.7" customHeight="1" x14ac:dyDescent="0.2">
      <c r="A8" s="541" t="s">
        <v>1380</v>
      </c>
      <c r="B8" s="556">
        <f>'Revenues 9-14'!G5</f>
        <v>302052</v>
      </c>
      <c r="C8" s="508"/>
      <c r="D8" s="557">
        <f t="shared" si="0"/>
        <v>302052</v>
      </c>
      <c r="E8" s="508">
        <v>309915</v>
      </c>
      <c r="F8" s="557">
        <f t="shared" si="1"/>
        <v>309915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63365</v>
      </c>
      <c r="C10" s="508"/>
      <c r="D10" s="557">
        <f t="shared" si="0"/>
        <v>63365</v>
      </c>
      <c r="E10" s="508">
        <v>65959</v>
      </c>
      <c r="F10" s="557">
        <f t="shared" si="1"/>
        <v>65959</v>
      </c>
    </row>
    <row r="11" spans="1:6" x14ac:dyDescent="0.2">
      <c r="A11" s="541" t="s">
        <v>470</v>
      </c>
      <c r="B11" s="556">
        <f>'Revenues 9-14'!J5</f>
        <v>498409</v>
      </c>
      <c r="C11" s="508"/>
      <c r="D11" s="557">
        <f t="shared" si="0"/>
        <v>498409</v>
      </c>
      <c r="E11" s="508">
        <v>542078</v>
      </c>
      <c r="F11" s="557">
        <f t="shared" si="1"/>
        <v>542078</v>
      </c>
    </row>
    <row r="12" spans="1:6" ht="13.7" customHeight="1" x14ac:dyDescent="0.2">
      <c r="A12" s="541" t="s">
        <v>163</v>
      </c>
      <c r="B12" s="556">
        <f>'Revenues 9-14'!K5</f>
        <v>63365</v>
      </c>
      <c r="C12" s="508"/>
      <c r="D12" s="557">
        <f t="shared" si="0"/>
        <v>63365</v>
      </c>
      <c r="E12" s="508">
        <v>65959</v>
      </c>
      <c r="F12" s="557">
        <f t="shared" si="1"/>
        <v>65959</v>
      </c>
    </row>
    <row r="13" spans="1:6" ht="13.7" customHeight="1" x14ac:dyDescent="0.2">
      <c r="A13" s="541" t="s">
        <v>1090</v>
      </c>
      <c r="B13" s="556">
        <f>SUM('Revenues 9-14'!C6:D6)</f>
        <v>63365</v>
      </c>
      <c r="C13" s="508"/>
      <c r="D13" s="557">
        <f t="shared" si="0"/>
        <v>63365</v>
      </c>
      <c r="E13" s="508">
        <v>65959</v>
      </c>
      <c r="F13" s="557">
        <f t="shared" si="1"/>
        <v>65959</v>
      </c>
    </row>
    <row r="14" spans="1:6" ht="13.7" customHeight="1" x14ac:dyDescent="0.2">
      <c r="A14" s="541" t="s">
        <v>471</v>
      </c>
      <c r="B14" s="556">
        <f>SUM('Revenues 9-14'!C7:D7,'Revenues 9-14'!F7:H7)</f>
        <v>50693</v>
      </c>
      <c r="C14" s="508"/>
      <c r="D14" s="557">
        <f t="shared" si="0"/>
        <v>50693</v>
      </c>
      <c r="E14" s="508">
        <v>52767</v>
      </c>
      <c r="F14" s="557">
        <f t="shared" si="1"/>
        <v>52767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302052</v>
      </c>
      <c r="C16" s="508"/>
      <c r="D16" s="557">
        <f t="shared" si="0"/>
        <v>302052</v>
      </c>
      <c r="E16" s="508">
        <v>309915</v>
      </c>
      <c r="F16" s="557">
        <f t="shared" si="1"/>
        <v>309915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952342</v>
      </c>
      <c r="F18" s="557">
        <f t="shared" si="1"/>
        <v>952342</v>
      </c>
    </row>
    <row r="19" spans="1:6" ht="13.7" customHeight="1" thickBot="1" x14ac:dyDescent="0.25">
      <c r="A19" s="542" t="s">
        <v>1357</v>
      </c>
      <c r="B19" s="558">
        <f>SUM(B4:B18)</f>
        <v>5807464</v>
      </c>
      <c r="C19" s="558">
        <f>SUM(C4:C18)</f>
        <v>0</v>
      </c>
      <c r="D19" s="558">
        <f>SUM(D4:D18)</f>
        <v>5807464</v>
      </c>
      <c r="E19" s="558">
        <f>SUM(E4:E18)</f>
        <v>6993256</v>
      </c>
      <c r="F19" s="558">
        <f>SUM(F4:F18)</f>
        <v>6993256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Footer>&amp;C65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3" sqref="A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9"/>
    </row>
    <row r="2" spans="1:7" ht="33.75" customHeight="1" x14ac:dyDescent="0.2">
      <c r="A2" s="2353" t="s">
        <v>1873</v>
      </c>
      <c r="B2" s="2354"/>
      <c r="C2" s="1570" t="s">
        <v>1988</v>
      </c>
      <c r="D2" s="1570" t="s">
        <v>1989</v>
      </c>
      <c r="E2" s="1570" t="s">
        <v>1990</v>
      </c>
      <c r="F2" s="1570" t="s">
        <v>1991</v>
      </c>
    </row>
    <row r="3" spans="1:7" ht="23.25" customHeight="1" x14ac:dyDescent="0.2">
      <c r="A3" s="2359" t="s">
        <v>1304</v>
      </c>
      <c r="B3" s="2360"/>
      <c r="C3" s="2346"/>
      <c r="D3" s="2347"/>
      <c r="E3" s="2347"/>
      <c r="F3" s="2348"/>
    </row>
    <row r="4" spans="1:7" ht="12.75" customHeight="1" thickBot="1" x14ac:dyDescent="0.25">
      <c r="A4" s="2342" t="s">
        <v>715</v>
      </c>
      <c r="B4" s="2355"/>
      <c r="C4" s="917"/>
      <c r="D4" s="917"/>
      <c r="E4" s="917"/>
      <c r="F4" s="1545">
        <f>SUM(C4+D4)-E4</f>
        <v>0</v>
      </c>
    </row>
    <row r="5" spans="1:7" ht="13.5" thickTop="1" x14ac:dyDescent="0.2">
      <c r="A5" s="2356" t="s">
        <v>1300</v>
      </c>
      <c r="B5" s="2341"/>
      <c r="C5" s="2349"/>
      <c r="D5" s="2350"/>
      <c r="E5" s="2350"/>
      <c r="F5" s="235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7" t="s">
        <v>716</v>
      </c>
      <c r="B15" s="2358"/>
      <c r="C15" s="1545">
        <f>SUM(C6:C14)</f>
        <v>0</v>
      </c>
      <c r="D15" s="1545">
        <f>SUM(D6:D14)</f>
        <v>0</v>
      </c>
      <c r="E15" s="1545">
        <f>SUM(E6:E14)</f>
        <v>0</v>
      </c>
      <c r="F15" s="1545">
        <f>SUM(F6:F14)</f>
        <v>0</v>
      </c>
      <c r="G15" s="677"/>
    </row>
    <row r="16" spans="1:7" s="55" customFormat="1" ht="13.5" thickTop="1" x14ac:dyDescent="0.2">
      <c r="A16" s="2352" t="s">
        <v>1301</v>
      </c>
      <c r="B16" s="2341"/>
      <c r="C16" s="2349"/>
      <c r="D16" s="2350"/>
      <c r="E16" s="2350"/>
      <c r="F16" s="2351"/>
    </row>
    <row r="17" spans="1:11" ht="12.75" customHeight="1" thickBot="1" x14ac:dyDescent="0.25">
      <c r="A17" s="2367" t="s">
        <v>67</v>
      </c>
      <c r="B17" s="2368"/>
      <c r="C17" s="1546"/>
      <c r="D17" s="508"/>
      <c r="E17" s="1546"/>
      <c r="F17" s="1545">
        <f>SUM(C17+D17)-E17</f>
        <v>0</v>
      </c>
    </row>
    <row r="18" spans="1:11" ht="12.75" customHeight="1" thickTop="1" thickBot="1" x14ac:dyDescent="0.25">
      <c r="A18" s="2367" t="s">
        <v>7</v>
      </c>
      <c r="B18" s="2368"/>
      <c r="C18" s="1546"/>
      <c r="D18" s="508"/>
      <c r="E18" s="1546"/>
      <c r="F18" s="1545">
        <f>SUM(C18+D18)-E18</f>
        <v>0</v>
      </c>
    </row>
    <row r="19" spans="1:11" ht="12.75" customHeight="1" thickTop="1" thickBot="1" x14ac:dyDescent="0.25">
      <c r="A19" s="2367" t="s">
        <v>447</v>
      </c>
      <c r="B19" s="2368"/>
      <c r="C19" s="1546"/>
      <c r="D19" s="508"/>
      <c r="E19" s="1546"/>
      <c r="F19" s="1545">
        <f>SUM(C19+D19)-E19</f>
        <v>0</v>
      </c>
    </row>
    <row r="20" spans="1:11" ht="12.75" customHeight="1" thickTop="1" thickBot="1" x14ac:dyDescent="0.25">
      <c r="A20" s="2369" t="s">
        <v>516</v>
      </c>
      <c r="B20" s="2370"/>
      <c r="C20" s="1546"/>
      <c r="D20" s="508"/>
      <c r="E20" s="1546"/>
      <c r="F20" s="1545">
        <f>SUM(C20+D20)-E20</f>
        <v>0</v>
      </c>
    </row>
    <row r="21" spans="1:11" ht="14.25" thickTop="1" thickBot="1" x14ac:dyDescent="0.25">
      <c r="A21" s="2342" t="s">
        <v>717</v>
      </c>
      <c r="B21" s="2358"/>
      <c r="C21" s="1545">
        <f>SUM(C17:C20)</f>
        <v>0</v>
      </c>
      <c r="D21" s="1545">
        <f>SUM(D17:D20)</f>
        <v>0</v>
      </c>
      <c r="E21" s="1545">
        <f>SUM(E17:E20)</f>
        <v>0</v>
      </c>
      <c r="F21" s="1545">
        <f>SUM(F17:F20)</f>
        <v>0</v>
      </c>
      <c r="G21" s="677"/>
    </row>
    <row r="22" spans="1:11" ht="13.5" thickTop="1" x14ac:dyDescent="0.2">
      <c r="A22" s="2371" t="s">
        <v>1302</v>
      </c>
      <c r="B22" s="2341"/>
      <c r="C22" s="2349"/>
      <c r="D22" s="2350"/>
      <c r="E22" s="2350"/>
      <c r="F22" s="2351"/>
    </row>
    <row r="23" spans="1:11" ht="23.25" customHeight="1" thickBot="1" x14ac:dyDescent="0.25">
      <c r="A23" s="2342" t="s">
        <v>718</v>
      </c>
      <c r="B23" s="2358"/>
      <c r="C23" s="917"/>
      <c r="D23" s="917"/>
      <c r="E23" s="917"/>
      <c r="F23" s="1545">
        <f>SUM(C23+D23)-E23</f>
        <v>0</v>
      </c>
      <c r="G23" s="677"/>
    </row>
    <row r="24" spans="1:11" ht="13.5" thickTop="1" x14ac:dyDescent="0.2">
      <c r="A24" s="2371" t="s">
        <v>1303</v>
      </c>
      <c r="B24" s="2341"/>
      <c r="C24" s="2349"/>
      <c r="D24" s="2350"/>
      <c r="E24" s="2350"/>
      <c r="F24" s="2351"/>
    </row>
    <row r="25" spans="1:11" ht="13.5" thickBot="1" x14ac:dyDescent="0.25">
      <c r="A25" s="2342" t="s">
        <v>719</v>
      </c>
      <c r="B25" s="2374"/>
      <c r="C25" s="917"/>
      <c r="D25" s="917"/>
      <c r="E25" s="917"/>
      <c r="F25" s="1545">
        <f>SUM(C25+D25)-E25</f>
        <v>0</v>
      </c>
      <c r="G25" s="677"/>
    </row>
    <row r="26" spans="1:11" ht="13.5" thickTop="1" x14ac:dyDescent="0.2">
      <c r="A26" s="2340" t="s">
        <v>743</v>
      </c>
      <c r="B26" s="2341"/>
      <c r="C26" s="1547"/>
      <c r="D26" s="1547"/>
      <c r="E26" s="1547"/>
      <c r="F26" s="1548"/>
    </row>
    <row r="27" spans="1:11" ht="13.5" thickBot="1" x14ac:dyDescent="0.25">
      <c r="A27" s="2342" t="s">
        <v>1237</v>
      </c>
      <c r="B27" s="2343"/>
      <c r="C27" s="508"/>
      <c r="D27" s="508"/>
      <c r="E27" s="508"/>
      <c r="F27" s="1545">
        <f>SUM(C27+D27)-E27</f>
        <v>0</v>
      </c>
      <c r="G27" s="677"/>
    </row>
    <row r="28" spans="1:11" ht="7.5" customHeight="1" thickTop="1" x14ac:dyDescent="0.2">
      <c r="A28" s="544"/>
    </row>
    <row r="29" spans="1:11" ht="23.25" customHeight="1" x14ac:dyDescent="0.2">
      <c r="A29" s="2372" t="s">
        <v>666</v>
      </c>
      <c r="B29" s="2373"/>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2094</v>
      </c>
      <c r="B31" s="650">
        <v>39873</v>
      </c>
      <c r="C31" s="1092">
        <v>1470000</v>
      </c>
      <c r="D31" s="1551">
        <v>3</v>
      </c>
      <c r="E31" s="1092">
        <v>1265000</v>
      </c>
      <c r="F31" s="1092"/>
      <c r="G31" s="1092"/>
      <c r="H31" s="1092">
        <v>155000</v>
      </c>
      <c r="I31" s="1093">
        <f>((E31+F31)-H31)+G31</f>
        <v>1110000</v>
      </c>
      <c r="J31" s="1092">
        <v>1034968</v>
      </c>
      <c r="K31" s="117"/>
    </row>
    <row r="32" spans="1:11" ht="12" customHeight="1" x14ac:dyDescent="0.2">
      <c r="A32" s="1094" t="s">
        <v>2095</v>
      </c>
      <c r="B32" s="650">
        <v>40820</v>
      </c>
      <c r="C32" s="1092">
        <v>5055000</v>
      </c>
      <c r="D32" s="1551">
        <v>3</v>
      </c>
      <c r="E32" s="1092">
        <v>5055000</v>
      </c>
      <c r="F32" s="1092"/>
      <c r="G32" s="1092"/>
      <c r="H32" s="1092"/>
      <c r="I32" s="1093">
        <f>((E32+F32)-H32)+G32</f>
        <v>5055000</v>
      </c>
      <c r="J32" s="1092">
        <v>5055000</v>
      </c>
      <c r="K32" s="117"/>
    </row>
    <row r="33" spans="1:11" ht="12" customHeight="1" x14ac:dyDescent="0.2">
      <c r="A33" s="1094" t="s">
        <v>2096</v>
      </c>
      <c r="B33" s="650">
        <v>42401</v>
      </c>
      <c r="C33" s="1092">
        <v>130000</v>
      </c>
      <c r="D33" s="1551">
        <v>3</v>
      </c>
      <c r="E33" s="1092">
        <v>130000</v>
      </c>
      <c r="F33" s="1092"/>
      <c r="G33" s="1092"/>
      <c r="H33" s="1092">
        <v>130000</v>
      </c>
      <c r="I33" s="1093">
        <f t="shared" ref="I33:I48" si="1">((E33+F33)-H33)+G33</f>
        <v>0</v>
      </c>
      <c r="J33" s="1092"/>
      <c r="K33" s="117"/>
    </row>
    <row r="34" spans="1:11" ht="12" customHeight="1" x14ac:dyDescent="0.2">
      <c r="A34" s="1094" t="s">
        <v>2097</v>
      </c>
      <c r="B34" s="650">
        <v>42475</v>
      </c>
      <c r="C34" s="1092">
        <v>14540000</v>
      </c>
      <c r="D34" s="1551">
        <v>3</v>
      </c>
      <c r="E34" s="1092">
        <v>14540000</v>
      </c>
      <c r="F34" s="1092"/>
      <c r="G34" s="1092"/>
      <c r="H34" s="1092">
        <v>265000</v>
      </c>
      <c r="I34" s="1093">
        <f t="shared" si="1"/>
        <v>14275000</v>
      </c>
      <c r="J34" s="1092">
        <v>14275000</v>
      </c>
      <c r="K34" s="116"/>
    </row>
    <row r="35" spans="1:11" ht="12" customHeight="1" x14ac:dyDescent="0.2">
      <c r="A35" s="1094" t="s">
        <v>2098</v>
      </c>
      <c r="B35" s="650">
        <v>42475</v>
      </c>
      <c r="C35" s="1095">
        <v>7100000</v>
      </c>
      <c r="D35" s="1551">
        <v>3</v>
      </c>
      <c r="E35" s="1095">
        <v>7100000</v>
      </c>
      <c r="F35" s="1095"/>
      <c r="G35" s="1095"/>
      <c r="H35" s="1095">
        <v>245000</v>
      </c>
      <c r="I35" s="1093">
        <f t="shared" si="1"/>
        <v>6855000</v>
      </c>
      <c r="J35" s="1095">
        <v>6855000</v>
      </c>
      <c r="K35" s="116"/>
    </row>
    <row r="36" spans="1:11" ht="12" customHeight="1" x14ac:dyDescent="0.2">
      <c r="A36" s="1094" t="s">
        <v>2099</v>
      </c>
      <c r="B36" s="650">
        <v>41789</v>
      </c>
      <c r="C36" s="1092">
        <v>120000</v>
      </c>
      <c r="D36" s="1551">
        <v>7</v>
      </c>
      <c r="E36" s="1092">
        <v>30486</v>
      </c>
      <c r="F36" s="1092"/>
      <c r="G36" s="1092"/>
      <c r="H36" s="1092">
        <v>30486</v>
      </c>
      <c r="I36" s="1093">
        <f t="shared" si="1"/>
        <v>0</v>
      </c>
      <c r="J36" s="1092"/>
      <c r="K36" s="121"/>
    </row>
    <row r="37" spans="1:11" ht="12" customHeight="1" x14ac:dyDescent="0.2">
      <c r="A37" s="1094" t="s">
        <v>2100</v>
      </c>
      <c r="B37" s="650">
        <v>42164</v>
      </c>
      <c r="C37" s="432">
        <v>13300</v>
      </c>
      <c r="D37" s="1552">
        <v>7</v>
      </c>
      <c r="E37" s="432">
        <v>9004</v>
      </c>
      <c r="F37" s="432"/>
      <c r="G37" s="432"/>
      <c r="H37" s="432">
        <v>4432</v>
      </c>
      <c r="I37" s="1093">
        <f t="shared" si="1"/>
        <v>4572</v>
      </c>
      <c r="J37" s="432">
        <v>4572</v>
      </c>
      <c r="K37" s="116"/>
    </row>
    <row r="38" spans="1:11" ht="12" customHeight="1" x14ac:dyDescent="0.2">
      <c r="A38" s="1094" t="s">
        <v>2101</v>
      </c>
      <c r="B38" s="650">
        <v>41283</v>
      </c>
      <c r="C38" s="1092">
        <v>12676</v>
      </c>
      <c r="D38" s="1549">
        <v>8</v>
      </c>
      <c r="E38" s="1096">
        <v>1762</v>
      </c>
      <c r="F38" s="1096"/>
      <c r="G38" s="1096"/>
      <c r="H38" s="1096">
        <v>1762</v>
      </c>
      <c r="I38" s="1093">
        <f t="shared" si="1"/>
        <v>0</v>
      </c>
      <c r="J38" s="1097" t="s">
        <v>300</v>
      </c>
      <c r="K38" s="130"/>
    </row>
    <row r="39" spans="1:11" ht="12" customHeight="1" x14ac:dyDescent="0.2">
      <c r="A39" s="1094" t="s">
        <v>2101</v>
      </c>
      <c r="B39" s="650">
        <v>41586</v>
      </c>
      <c r="C39" s="1092">
        <v>14351</v>
      </c>
      <c r="D39" s="1549">
        <v>8</v>
      </c>
      <c r="E39" s="1096">
        <v>4911</v>
      </c>
      <c r="F39" s="1096"/>
      <c r="G39" s="1096"/>
      <c r="H39" s="1096">
        <v>4911</v>
      </c>
      <c r="I39" s="1093">
        <f t="shared" si="1"/>
        <v>0</v>
      </c>
      <c r="J39" s="1097"/>
      <c r="K39" s="130"/>
    </row>
    <row r="40" spans="1:11" ht="12" customHeight="1" x14ac:dyDescent="0.2">
      <c r="A40" s="1094" t="s">
        <v>2101</v>
      </c>
      <c r="B40" s="650">
        <v>42217</v>
      </c>
      <c r="C40" s="1092">
        <v>33755</v>
      </c>
      <c r="D40" s="1549">
        <v>8</v>
      </c>
      <c r="E40" s="1096">
        <v>26723</v>
      </c>
      <c r="F40" s="1096"/>
      <c r="G40" s="1096"/>
      <c r="H40" s="1096">
        <v>8439</v>
      </c>
      <c r="I40" s="1093">
        <f t="shared" si="1"/>
        <v>18284</v>
      </c>
      <c r="J40" s="1097">
        <v>18284</v>
      </c>
      <c r="K40" s="130"/>
    </row>
    <row r="41" spans="1:11" ht="12" customHeight="1" x14ac:dyDescent="0.2">
      <c r="A41" s="1094" t="s">
        <v>2101</v>
      </c>
      <c r="B41" s="650">
        <v>42762</v>
      </c>
      <c r="C41" s="1092">
        <v>12678</v>
      </c>
      <c r="D41" s="1549">
        <v>8</v>
      </c>
      <c r="E41" s="1096"/>
      <c r="F41" s="1096">
        <v>12678</v>
      </c>
      <c r="G41" s="1096"/>
      <c r="H41" s="1096">
        <v>1761</v>
      </c>
      <c r="I41" s="1093">
        <f t="shared" si="1"/>
        <v>10917</v>
      </c>
      <c r="J41" s="1097">
        <v>10917</v>
      </c>
      <c r="K41" s="130"/>
    </row>
    <row r="42" spans="1:11" ht="12" customHeight="1" x14ac:dyDescent="0.2">
      <c r="A42" s="1094" t="s">
        <v>2102</v>
      </c>
      <c r="B42" s="650">
        <v>41789</v>
      </c>
      <c r="C42" s="1092">
        <v>19585</v>
      </c>
      <c r="D42" s="1549">
        <v>9</v>
      </c>
      <c r="E42" s="1096">
        <v>9042</v>
      </c>
      <c r="F42" s="1096"/>
      <c r="G42" s="1096"/>
      <c r="H42" s="1096">
        <v>5032</v>
      </c>
      <c r="I42" s="1093">
        <f t="shared" si="1"/>
        <v>4010</v>
      </c>
      <c r="J42" s="1097">
        <v>4010</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28521345</v>
      </c>
      <c r="D49" s="1550"/>
      <c r="E49" s="1093">
        <f t="shared" ref="E49:J49" si="2">SUM(E31:E48)</f>
        <v>28171928</v>
      </c>
      <c r="F49" s="1093">
        <f t="shared" si="2"/>
        <v>12678</v>
      </c>
      <c r="G49" s="1093">
        <f t="shared" si="2"/>
        <v>0</v>
      </c>
      <c r="H49" s="1093">
        <f t="shared" si="2"/>
        <v>851823</v>
      </c>
      <c r="I49" s="1093">
        <f t="shared" si="2"/>
        <v>27332783</v>
      </c>
      <c r="J49" s="1093">
        <f t="shared" si="2"/>
        <v>27257751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61" t="s">
        <v>668</v>
      </c>
      <c r="C52" s="2362"/>
      <c r="D52" s="2362"/>
      <c r="E52" s="123" t="s">
        <v>989</v>
      </c>
      <c r="F52" s="2363"/>
      <c r="G52" s="2364"/>
      <c r="H52" s="117"/>
      <c r="I52" s="117"/>
      <c r="J52" s="120"/>
    </row>
    <row r="53" spans="1:11" ht="11.25" customHeight="1" x14ac:dyDescent="0.2">
      <c r="A53" s="745" t="s">
        <v>1064</v>
      </c>
      <c r="B53" s="124" t="s">
        <v>1105</v>
      </c>
      <c r="C53" s="120"/>
      <c r="D53" s="116"/>
      <c r="E53" s="123" t="s">
        <v>576</v>
      </c>
      <c r="F53" s="2365"/>
      <c r="G53" s="2366"/>
      <c r="H53" s="117"/>
      <c r="I53" s="117"/>
      <c r="J53" s="120"/>
    </row>
    <row r="54" spans="1:11" ht="11.25" customHeight="1" x14ac:dyDescent="0.2">
      <c r="A54" s="746" t="s">
        <v>1065</v>
      </c>
      <c r="B54" s="122" t="s">
        <v>1106</v>
      </c>
      <c r="C54" s="120"/>
      <c r="D54" s="116"/>
      <c r="E54" s="123" t="s">
        <v>577</v>
      </c>
      <c r="F54" s="2365"/>
      <c r="G54" s="236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&amp;C66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16" sqref="G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1001</v>
      </c>
      <c r="B1" s="2393"/>
      <c r="C1" s="2393"/>
      <c r="D1" s="2393"/>
      <c r="E1" s="2393"/>
      <c r="F1" s="2393"/>
      <c r="G1" s="2394"/>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1996</v>
      </c>
      <c r="B3" s="2382"/>
      <c r="C3" s="2382"/>
      <c r="D3" s="2382"/>
      <c r="E3" s="2383"/>
      <c r="F3" s="254"/>
      <c r="G3" s="559"/>
      <c r="H3" s="559"/>
      <c r="I3" s="559"/>
      <c r="J3" s="1205"/>
      <c r="K3" s="1205"/>
    </row>
    <row r="4" spans="1:11" x14ac:dyDescent="0.2">
      <c r="A4" s="2384" t="s">
        <v>427</v>
      </c>
      <c r="B4" s="2385"/>
      <c r="C4" s="2385"/>
      <c r="D4" s="2385"/>
      <c r="E4" s="2362"/>
      <c r="F4" s="546"/>
      <c r="G4" s="567"/>
      <c r="H4" s="566"/>
      <c r="I4" s="567"/>
      <c r="J4" s="1183"/>
      <c r="K4" s="1183"/>
    </row>
    <row r="5" spans="1:11" ht="13.5" customHeight="1" x14ac:dyDescent="0.2">
      <c r="A5" s="2395" t="s">
        <v>1236</v>
      </c>
      <c r="B5" s="2396"/>
      <c r="C5" s="2396"/>
      <c r="D5" s="2396"/>
      <c r="E5" s="2397"/>
      <c r="F5" s="1139" t="s">
        <v>992</v>
      </c>
      <c r="G5" s="565"/>
      <c r="H5" s="559">
        <v>50693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952342</v>
      </c>
      <c r="K8" s="1183"/>
    </row>
    <row r="9" spans="1:11" x14ac:dyDescent="0.2">
      <c r="A9" s="643" t="s">
        <v>144</v>
      </c>
      <c r="B9" s="1831"/>
      <c r="C9" s="1831"/>
      <c r="D9" s="1831"/>
      <c r="E9" s="1832"/>
      <c r="F9" s="255" t="s">
        <v>997</v>
      </c>
      <c r="G9" s="564"/>
      <c r="H9" s="565"/>
      <c r="I9" s="565"/>
      <c r="J9" s="1203"/>
      <c r="K9" s="1205">
        <v>21556</v>
      </c>
    </row>
    <row r="10" spans="1:11" ht="12" customHeight="1" x14ac:dyDescent="0.2">
      <c r="A10" s="2398" t="s">
        <v>1841</v>
      </c>
      <c r="B10" s="2375"/>
      <c r="C10" s="2375"/>
      <c r="D10" s="2375"/>
      <c r="E10" s="2399"/>
      <c r="F10" s="1271" t="s">
        <v>1008</v>
      </c>
      <c r="G10" s="564"/>
      <c r="H10" s="1272"/>
      <c r="I10" s="559"/>
      <c r="J10" s="1205"/>
      <c r="K10" s="1205"/>
    </row>
    <row r="11" spans="1:11" x14ac:dyDescent="0.2">
      <c r="A11" s="2395" t="s">
        <v>166</v>
      </c>
      <c r="B11" s="2396"/>
      <c r="C11" s="2396"/>
      <c r="D11" s="2396"/>
      <c r="E11" s="239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50693</v>
      </c>
      <c r="I12" s="560">
        <f>SUM(I5:I11)</f>
        <v>0</v>
      </c>
      <c r="J12" s="560">
        <f>SUM(J5:J11)</f>
        <v>952342</v>
      </c>
      <c r="K12" s="560">
        <f>SUM(K5:K11)</f>
        <v>21556</v>
      </c>
    </row>
    <row r="13" spans="1:11" ht="12.75" customHeight="1" thickTop="1" x14ac:dyDescent="0.2">
      <c r="A13" s="2386" t="s">
        <v>428</v>
      </c>
      <c r="B13" s="2387"/>
      <c r="C13" s="2387"/>
      <c r="D13" s="2387"/>
      <c r="E13" s="2388"/>
      <c r="F13" s="1140"/>
      <c r="G13" s="561"/>
      <c r="H13" s="562"/>
      <c r="I13" s="563"/>
      <c r="J13" s="563"/>
      <c r="K13" s="563"/>
    </row>
    <row r="14" spans="1:11" x14ac:dyDescent="0.2">
      <c r="A14" s="2403" t="s">
        <v>524</v>
      </c>
      <c r="B14" s="2403"/>
      <c r="C14" s="2403"/>
      <c r="D14" s="2403"/>
      <c r="E14" s="2404"/>
      <c r="F14" s="256" t="s">
        <v>998</v>
      </c>
      <c r="G14" s="564"/>
      <c r="H14" s="559">
        <v>50693</v>
      </c>
      <c r="I14" s="565"/>
      <c r="J14" s="1173"/>
      <c r="K14" s="1205">
        <v>21556</v>
      </c>
    </row>
    <row r="15" spans="1:11" x14ac:dyDescent="0.2">
      <c r="A15" s="2396" t="s">
        <v>5</v>
      </c>
      <c r="B15" s="2396"/>
      <c r="C15" s="2396"/>
      <c r="D15" s="2396"/>
      <c r="E15" s="2397"/>
      <c r="F15" s="256" t="s">
        <v>999</v>
      </c>
      <c r="G15" s="565"/>
      <c r="H15" s="559"/>
      <c r="I15" s="559"/>
      <c r="J15" s="1205">
        <v>952342</v>
      </c>
      <c r="K15" s="1205"/>
    </row>
    <row r="16" spans="1:11" ht="12.75" customHeight="1" x14ac:dyDescent="0.2">
      <c r="A16" s="2396" t="s">
        <v>336</v>
      </c>
      <c r="B16" s="2396"/>
      <c r="C16" s="2396"/>
      <c r="D16" s="2396"/>
      <c r="E16" s="239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6" t="s">
        <v>1085</v>
      </c>
      <c r="G18" s="564"/>
      <c r="H18" s="564"/>
      <c r="I18" s="564"/>
      <c r="J18" s="1205"/>
      <c r="K18" s="1191"/>
    </row>
    <row r="19" spans="1:11" ht="25.5" customHeight="1" x14ac:dyDescent="0.2">
      <c r="A19" s="2406" t="s">
        <v>1998</v>
      </c>
      <c r="B19" s="2406"/>
      <c r="C19" s="2406"/>
      <c r="D19" s="2406"/>
      <c r="E19" s="2407"/>
      <c r="F19" s="256" t="s">
        <v>1086</v>
      </c>
      <c r="G19" s="564"/>
      <c r="H19" s="564"/>
      <c r="I19" s="564"/>
      <c r="J19" s="1205"/>
      <c r="K19" s="1191"/>
    </row>
    <row r="20" spans="1:11" ht="12.75" customHeight="1" x14ac:dyDescent="0.2">
      <c r="A20" s="2408" t="s">
        <v>1840</v>
      </c>
      <c r="B20" s="2409"/>
      <c r="C20" s="2409"/>
      <c r="D20" s="2409"/>
      <c r="E20" s="241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75" t="s">
        <v>1842</v>
      </c>
      <c r="B22" s="2375"/>
      <c r="C22" s="2375"/>
      <c r="D22" s="2375"/>
      <c r="E22" s="240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50693</v>
      </c>
      <c r="I23" s="560">
        <f>SUM(I14:I16,I21,I22)</f>
        <v>0</v>
      </c>
      <c r="J23" s="560">
        <f>SUM(J14:J16,J21,J22)</f>
        <v>952342</v>
      </c>
      <c r="K23" s="560">
        <f>SUM(K14:K16,K21,K22)</f>
        <v>21556</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2131" t="s">
        <v>2093</v>
      </c>
      <c r="E30" s="626" t="s">
        <v>867</v>
      </c>
      <c r="F30" s="55"/>
      <c r="G30" s="548"/>
    </row>
    <row r="31" spans="1:11" x14ac:dyDescent="0.2">
      <c r="A31" s="58"/>
      <c r="D31" s="9"/>
      <c r="E31" s="547" t="s">
        <v>868</v>
      </c>
      <c r="F31" s="1146" t="s">
        <v>619</v>
      </c>
      <c r="G31" s="568"/>
      <c r="H31" s="2400"/>
      <c r="I31" s="2401"/>
      <c r="J31" s="2401"/>
      <c r="K31" s="2401"/>
    </row>
    <row r="32" spans="1:11" x14ac:dyDescent="0.2">
      <c r="A32" s="58"/>
      <c r="B32" s="9"/>
      <c r="C32" s="9"/>
      <c r="D32" s="9"/>
      <c r="E32" s="548"/>
      <c r="F32" s="1146" t="s">
        <v>620</v>
      </c>
      <c r="G32" s="568"/>
      <c r="H32" s="2402"/>
      <c r="I32" s="2401"/>
      <c r="J32" s="2401"/>
      <c r="K32" s="2401"/>
    </row>
    <row r="33" spans="1:11" x14ac:dyDescent="0.2">
      <c r="A33" s="1729" t="s">
        <v>1839</v>
      </c>
      <c r="B33" s="112"/>
      <c r="C33" s="112"/>
      <c r="D33" s="112"/>
      <c r="E33" s="112"/>
      <c r="F33" s="112"/>
      <c r="G33" s="569"/>
      <c r="H33" s="2402"/>
      <c r="I33" s="2401"/>
      <c r="J33" s="2401"/>
      <c r="K33" s="240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5"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&amp;C67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6" sqref="C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11"/>
      <c r="K1" s="2412"/>
      <c r="L1" s="2412"/>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1726560</v>
      </c>
      <c r="D5" s="634"/>
      <c r="E5" s="634"/>
      <c r="F5" s="1057">
        <f>(C5+D5)-E5</f>
        <v>1726560</v>
      </c>
      <c r="G5" s="630"/>
      <c r="H5" s="636"/>
      <c r="I5" s="636"/>
      <c r="J5" s="636"/>
      <c r="K5" s="641"/>
      <c r="L5" s="1056">
        <f>F5-K5</f>
        <v>1726560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29276833</v>
      </c>
      <c r="D8" s="635">
        <v>51025</v>
      </c>
      <c r="E8" s="635"/>
      <c r="F8" s="1057">
        <f>(C8+D8)-E8</f>
        <v>29327858</v>
      </c>
      <c r="G8" s="631">
        <v>50</v>
      </c>
      <c r="H8" s="571">
        <v>11497620</v>
      </c>
      <c r="I8" s="571">
        <v>547641</v>
      </c>
      <c r="J8" s="571"/>
      <c r="K8" s="1056">
        <f>(H8+I8)-J8</f>
        <v>12045261</v>
      </c>
      <c r="L8" s="1056">
        <f>F8-K8</f>
        <v>17282597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1230775</v>
      </c>
      <c r="D10" s="1058"/>
      <c r="E10" s="1058"/>
      <c r="F10" s="1059">
        <f>(C10+D10)-E10</f>
        <v>1230775</v>
      </c>
      <c r="G10" s="631">
        <v>20</v>
      </c>
      <c r="H10" s="1060">
        <v>812669</v>
      </c>
      <c r="I10" s="1060">
        <v>54682</v>
      </c>
      <c r="J10" s="1060"/>
      <c r="K10" s="1056">
        <f>(H10+I10)-J10</f>
        <v>867351</v>
      </c>
      <c r="L10" s="1056">
        <f>F10-K10</f>
        <v>363424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1850503</v>
      </c>
      <c r="D12" s="635">
        <v>40670</v>
      </c>
      <c r="E12" s="635"/>
      <c r="F12" s="1057">
        <f>(C12+D12)-E12</f>
        <v>1891173</v>
      </c>
      <c r="G12" s="631">
        <v>10</v>
      </c>
      <c r="H12" s="571">
        <v>1427338</v>
      </c>
      <c r="I12" s="571">
        <v>120995</v>
      </c>
      <c r="J12" s="571"/>
      <c r="K12" s="1056">
        <f>(H12+I12)-J12</f>
        <v>1548333</v>
      </c>
      <c r="L12" s="1056">
        <f>F12-K12</f>
        <v>342840</v>
      </c>
    </row>
    <row r="13" spans="1:14" ht="14.25" thickTop="1" thickBot="1" x14ac:dyDescent="0.25">
      <c r="A13" s="646" t="s">
        <v>1312</v>
      </c>
      <c r="B13" s="284">
        <v>252</v>
      </c>
      <c r="C13" s="635">
        <v>305627</v>
      </c>
      <c r="D13" s="635">
        <v>116572</v>
      </c>
      <c r="E13" s="635"/>
      <c r="F13" s="1057">
        <f>(C13+D13)-E13</f>
        <v>422199</v>
      </c>
      <c r="G13" s="631">
        <v>5</v>
      </c>
      <c r="H13" s="571">
        <v>248580</v>
      </c>
      <c r="I13" s="571">
        <v>37576</v>
      </c>
      <c r="J13" s="571"/>
      <c r="K13" s="1056">
        <f>(H13+I13)-J13</f>
        <v>286156</v>
      </c>
      <c r="L13" s="1056">
        <f>F13-K13</f>
        <v>136043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5218191</v>
      </c>
      <c r="D15" s="635">
        <v>8174479</v>
      </c>
      <c r="E15" s="635"/>
      <c r="F15" s="1057">
        <f>(C15+D15)-E15</f>
        <v>13392670</v>
      </c>
      <c r="G15" s="632" t="s">
        <v>1008</v>
      </c>
      <c r="H15" s="633"/>
      <c r="I15" s="633"/>
      <c r="J15" s="633"/>
      <c r="K15" s="633"/>
      <c r="L15" s="1056">
        <f>F15-K15</f>
        <v>13392670</v>
      </c>
    </row>
    <row r="16" spans="1:14" ht="15" customHeight="1" thickTop="1" thickBot="1" x14ac:dyDescent="0.25">
      <c r="A16" s="830" t="s">
        <v>729</v>
      </c>
      <c r="B16" s="864">
        <v>200</v>
      </c>
      <c r="C16" s="637">
        <f>SUM(C3,C5:C6,C8:C10,C12:C15)</f>
        <v>39608489</v>
      </c>
      <c r="D16" s="637">
        <f>SUM(D3,D5:D6,D8:D10,D12:D15)</f>
        <v>8382746</v>
      </c>
      <c r="E16" s="637">
        <f>SUM(E3,E5:E6,E8:E10,E12:E15)</f>
        <v>0</v>
      </c>
      <c r="F16" s="637">
        <f>SUM(F3,F5:F6,F8:F10,F12:F15)</f>
        <v>47991235</v>
      </c>
      <c r="G16" s="631"/>
      <c r="H16" s="637">
        <f>SUM(H3,H6,H8:H10,H12:H14,)</f>
        <v>13986207</v>
      </c>
      <c r="I16" s="637">
        <f>SUM(I3,I6,I8:I10,I12:I14,)</f>
        <v>760894</v>
      </c>
      <c r="J16" s="637">
        <f>SUM(J3,J6,J8:J10,J12:J14,)</f>
        <v>0</v>
      </c>
      <c r="K16" s="1057">
        <f>(H16+I16)-J16</f>
        <v>14747101</v>
      </c>
      <c r="L16" s="1057">
        <f>F16-K16</f>
        <v>33244134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760894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&amp;C68</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N75" sqref="N7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2013</v>
      </c>
      <c r="B1" s="2417"/>
      <c r="C1" s="2417"/>
      <c r="D1" s="2417"/>
      <c r="E1" s="2417"/>
      <c r="F1" s="2418"/>
      <c r="G1" s="930"/>
    </row>
    <row r="2" spans="1:7" ht="13.5" thickBot="1" x14ac:dyDescent="0.25">
      <c r="A2" s="2419" t="s">
        <v>556</v>
      </c>
      <c r="B2" s="2420"/>
      <c r="C2" s="2420"/>
      <c r="D2" s="2420"/>
      <c r="E2" s="2420"/>
      <c r="F2" s="242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22"/>
      <c r="B5" s="2423"/>
      <c r="C5" s="2423"/>
      <c r="D5" s="2423"/>
      <c r="E5" s="2423"/>
      <c r="F5" s="2423"/>
    </row>
    <row r="6" spans="1:7" ht="13.5" customHeight="1" thickBot="1" x14ac:dyDescent="0.25">
      <c r="A6" s="2413" t="s">
        <v>1292</v>
      </c>
      <c r="B6" s="2414"/>
      <c r="C6" s="2414"/>
      <c r="D6" s="2414"/>
      <c r="E6" s="2414"/>
      <c r="F6" s="2415"/>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15584855</v>
      </c>
      <c r="G8" s="355"/>
    </row>
    <row r="9" spans="1:7" ht="12" customHeight="1" x14ac:dyDescent="0.2">
      <c r="A9" s="357" t="s">
        <v>528</v>
      </c>
      <c r="B9" s="934" t="s">
        <v>1805</v>
      </c>
      <c r="C9" s="356"/>
      <c r="D9" s="357" t="s">
        <v>580</v>
      </c>
      <c r="E9" s="575"/>
      <c r="F9" s="936">
        <f>'Expenditures 15-22'!K150</f>
        <v>867534</v>
      </c>
      <c r="G9" s="937"/>
    </row>
    <row r="10" spans="1:7" ht="12" customHeight="1" x14ac:dyDescent="0.2">
      <c r="A10" s="357" t="s">
        <v>578</v>
      </c>
      <c r="B10" s="934" t="s">
        <v>1806</v>
      </c>
      <c r="C10" s="356"/>
      <c r="D10" s="357" t="s">
        <v>580</v>
      </c>
      <c r="E10" s="575"/>
      <c r="F10" s="936">
        <f>'Expenditures 15-22'!K168</f>
        <v>1106993</v>
      </c>
      <c r="G10" s="937"/>
    </row>
    <row r="11" spans="1:7" ht="12" customHeight="1" x14ac:dyDescent="0.2">
      <c r="A11" s="357" t="s">
        <v>529</v>
      </c>
      <c r="B11" s="934" t="s">
        <v>1807</v>
      </c>
      <c r="C11" s="356"/>
      <c r="D11" s="357" t="s">
        <v>580</v>
      </c>
      <c r="E11" s="575"/>
      <c r="F11" s="936">
        <f>'Expenditures 15-22'!K204</f>
        <v>1026762</v>
      </c>
      <c r="G11" s="937"/>
    </row>
    <row r="12" spans="1:7" ht="12" customHeight="1" x14ac:dyDescent="0.2">
      <c r="A12" s="357" t="s">
        <v>530</v>
      </c>
      <c r="B12" s="934" t="s">
        <v>1808</v>
      </c>
      <c r="C12" s="356"/>
      <c r="D12" s="357" t="s">
        <v>580</v>
      </c>
      <c r="E12" s="575"/>
      <c r="F12" s="936">
        <f>'Expenditures 15-22'!K288</f>
        <v>608620</v>
      </c>
      <c r="G12" s="937"/>
    </row>
    <row r="13" spans="1:7" ht="12" customHeight="1" x14ac:dyDescent="0.2">
      <c r="A13" s="357" t="s">
        <v>112</v>
      </c>
      <c r="B13" s="934" t="s">
        <v>1809</v>
      </c>
      <c r="C13" s="356"/>
      <c r="D13" s="357" t="s">
        <v>580</v>
      </c>
      <c r="E13" s="575"/>
      <c r="F13" s="936">
        <f>'Expenditures 15-22'!K331</f>
        <v>395931</v>
      </c>
      <c r="G13" s="938"/>
    </row>
    <row r="14" spans="1:7" ht="12" customHeight="1" thickBot="1" x14ac:dyDescent="0.25">
      <c r="A14" s="939"/>
      <c r="B14" s="576"/>
      <c r="C14" s="577"/>
      <c r="D14" s="994" t="s">
        <v>580</v>
      </c>
      <c r="E14" s="588" t="s">
        <v>1112</v>
      </c>
      <c r="F14" s="940">
        <f>SUM(F8:F13)</f>
        <v>19590695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330671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24470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842033</v>
      </c>
      <c r="G53" s="355"/>
    </row>
    <row r="54" spans="1:7" ht="12" customHeight="1" x14ac:dyDescent="0.2">
      <c r="A54" s="357" t="s">
        <v>527</v>
      </c>
      <c r="B54" s="357" t="s">
        <v>1817</v>
      </c>
      <c r="C54" s="955" t="s">
        <v>1138</v>
      </c>
      <c r="D54" s="951" t="s">
        <v>1278</v>
      </c>
      <c r="E54" s="575"/>
      <c r="F54" s="1098">
        <f>'Expenditures 15-22'!G114</f>
        <v>131804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51025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588967</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22552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1732</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1993254</v>
      </c>
      <c r="G75" s="355"/>
    </row>
    <row r="76" spans="1:8" s="961" customFormat="1" ht="12" customHeight="1" thickTop="1" thickBot="1" x14ac:dyDescent="0.25">
      <c r="A76" s="581"/>
      <c r="B76" s="579"/>
      <c r="C76" s="580"/>
      <c r="D76" s="960" t="s">
        <v>1792</v>
      </c>
      <c r="E76" s="591"/>
      <c r="F76" s="1104">
        <f>(F14-F75)</f>
        <v>17597441</v>
      </c>
      <c r="G76" s="357"/>
    </row>
    <row r="77" spans="1:8" s="961" customFormat="1" ht="12" customHeight="1" thickTop="1" x14ac:dyDescent="0.2">
      <c r="A77" s="582"/>
      <c r="B77" s="579"/>
      <c r="C77" s="580"/>
      <c r="D77" s="960" t="s">
        <v>2027</v>
      </c>
      <c r="E77" s="591"/>
      <c r="F77" s="1566">
        <v>1820.28</v>
      </c>
      <c r="G77" s="358"/>
      <c r="H77" s="357"/>
    </row>
    <row r="78" spans="1:8" s="961" customFormat="1" ht="12" customHeight="1" thickBot="1" x14ac:dyDescent="0.25">
      <c r="A78" s="583"/>
      <c r="B78" s="579"/>
      <c r="C78" s="580"/>
      <c r="D78" s="960" t="s">
        <v>1858</v>
      </c>
      <c r="E78" s="591" t="s">
        <v>1112</v>
      </c>
      <c r="F78" s="1105">
        <f>IF(F77&gt;0,F76/F77," Complete Line 77")</f>
        <v>9667.436328476937</v>
      </c>
      <c r="G78" s="357"/>
    </row>
    <row r="79" spans="1:8" s="961" customFormat="1" ht="12" thickTop="1" x14ac:dyDescent="0.2">
      <c r="A79" s="382"/>
      <c r="B79" s="357"/>
      <c r="C79" s="356"/>
      <c r="D79" s="578"/>
      <c r="E79" s="575"/>
      <c r="F79" s="962"/>
      <c r="G79" s="357"/>
    </row>
    <row r="80" spans="1:8" s="961" customFormat="1" ht="12" thickBot="1" x14ac:dyDescent="0.25">
      <c r="A80" s="2413" t="s">
        <v>1293</v>
      </c>
      <c r="B80" s="2414"/>
      <c r="C80" s="2414"/>
      <c r="D80" s="2414"/>
      <c r="E80" s="2414"/>
      <c r="F80" s="241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171950</v>
      </c>
      <c r="G93" s="969"/>
    </row>
    <row r="94" spans="1:7" ht="12" customHeight="1" x14ac:dyDescent="0.2">
      <c r="A94" s="970" t="s">
        <v>146</v>
      </c>
      <c r="B94" s="970" t="s">
        <v>182</v>
      </c>
      <c r="C94" s="967">
        <v>1700</v>
      </c>
      <c r="D94" s="976" t="str">
        <f>'Revenues 9-14'!A82</f>
        <v>Total District/School Activity Income</v>
      </c>
      <c r="E94" s="383"/>
      <c r="F94" s="1063">
        <f>SUM('Revenues 9-14'!C82,'Revenues 9-14'!D82)</f>
        <v>52504</v>
      </c>
      <c r="G94" s="969"/>
    </row>
    <row r="95" spans="1:7" ht="12" customHeight="1" x14ac:dyDescent="0.2">
      <c r="A95" s="970" t="s">
        <v>527</v>
      </c>
      <c r="B95" s="970" t="s">
        <v>183</v>
      </c>
      <c r="C95" s="967">
        <f>'Revenues 9-14'!B84</f>
        <v>1811</v>
      </c>
      <c r="D95" s="968" t="str">
        <f>'Revenues 9-14'!A84</f>
        <v>Rentals - Regular Textbooks</v>
      </c>
      <c r="E95" s="383"/>
      <c r="F95" s="1063">
        <f>'Revenues 9-14'!C84</f>
        <v>23203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13616</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553142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36862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2335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1141</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21556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449832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52042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43422</v>
      </c>
      <c r="G127" s="68"/>
    </row>
    <row r="128" spans="1:7" ht="12" customHeight="1" x14ac:dyDescent="0.2">
      <c r="A128" s="380" t="s">
        <v>750</v>
      </c>
      <c r="B128" s="380" t="s">
        <v>881</v>
      </c>
      <c r="C128" s="985" t="s">
        <v>1138</v>
      </c>
      <c r="D128" s="984" t="str">
        <f>'Revenues 9-14'!A201</f>
        <v>Total Food Service</v>
      </c>
      <c r="E128" s="383"/>
      <c r="F128" s="1063">
        <f>SUM('Revenues 9-14'!C201,'Revenues 9-14'!G201)</f>
        <v>759623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778192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66684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1700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127395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23655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64616</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552224</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3795694</v>
      </c>
    </row>
    <row r="176" spans="1:7" ht="12" customHeight="1" x14ac:dyDescent="0.2">
      <c r="A176" s="584"/>
      <c r="B176" s="585"/>
      <c r="C176" s="586"/>
      <c r="D176" s="992" t="s">
        <v>1855</v>
      </c>
      <c r="E176" s="1046"/>
      <c r="F176" s="1108">
        <f>'PCTC-OEPP 28-29'!F76-F175</f>
        <v>13801747</v>
      </c>
    </row>
    <row r="177" spans="1:7" ht="12" customHeight="1" x14ac:dyDescent="0.2">
      <c r="A177" s="584"/>
      <c r="B177" s="585"/>
      <c r="C177" s="586"/>
      <c r="D177" s="992" t="s">
        <v>2011</v>
      </c>
      <c r="E177" s="1046"/>
      <c r="F177" s="1108">
        <f>'Cap Outlay Deprec 27'!I18</f>
        <v>760894</v>
      </c>
    </row>
    <row r="178" spans="1:7" ht="12" customHeight="1" x14ac:dyDescent="0.2">
      <c r="A178" s="584"/>
      <c r="B178" s="585"/>
      <c r="C178" s="586"/>
      <c r="D178" s="992" t="s">
        <v>1857</v>
      </c>
      <c r="E178" s="1046"/>
      <c r="F178" s="1108">
        <f>F176+F177</f>
        <v>14562641</v>
      </c>
    </row>
    <row r="179" spans="1:7" ht="12" customHeight="1" x14ac:dyDescent="0.2">
      <c r="A179" s="584"/>
      <c r="B179" s="587"/>
      <c r="C179" s="586"/>
      <c r="D179" s="992" t="s">
        <v>2012</v>
      </c>
      <c r="E179" s="1046"/>
      <c r="F179" s="1109">
        <f>'PCTC-OEPP 28-29'!F77</f>
        <v>1820.28</v>
      </c>
      <c r="G179" s="68"/>
    </row>
    <row r="180" spans="1:7" ht="12" customHeight="1" thickBot="1" x14ac:dyDescent="0.25">
      <c r="A180" s="584"/>
      <c r="B180" s="587"/>
      <c r="C180" s="586"/>
      <c r="D180" s="992" t="s">
        <v>1933</v>
      </c>
      <c r="E180" s="1046" t="s">
        <v>1934</v>
      </c>
      <c r="F180" s="1110">
        <f>F178/F179</f>
        <v>8000.2202957786712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 xml:space="preserve">&amp;C </oddHeader>
    <oddFooter>&amp;C71</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24" t="s">
        <v>1631</v>
      </c>
      <c r="B5" s="2425"/>
      <c r="C5" s="2425"/>
      <c r="D5" s="2425"/>
      <c r="E5" s="2425"/>
      <c r="F5" s="2425"/>
      <c r="G5" s="242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516279</v>
      </c>
      <c r="F10" s="856"/>
      <c r="G10" s="1111"/>
      <c r="H10" s="215"/>
      <c r="I10" s="215"/>
    </row>
    <row r="11" spans="1:9" s="2" customFormat="1" ht="22.5" customHeight="1" x14ac:dyDescent="0.2">
      <c r="A11" s="2429" t="s">
        <v>2088</v>
      </c>
      <c r="B11" s="2430"/>
      <c r="C11" s="2430"/>
      <c r="D11" s="2431"/>
      <c r="E11" s="1995">
        <v>84750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10389573</v>
      </c>
      <c r="F19" s="763"/>
      <c r="G19" s="765">
        <f>'Expenditures 15-22'!K33-SUM('Expenditures 15-22'!G33,'Expenditures 15-22'!I33)+'Expenditures 15-22'!D223</f>
        <v>10389573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334337</v>
      </c>
      <c r="F21" s="763"/>
      <c r="G21" s="765">
        <f>'Expenditures 15-22'!K42-SUM('Expenditures 15-22'!G42,'Expenditures 15-22'!I42)+'Expenditures 15-22'!K120-SUM('Expenditures 15-22'!G120,'Expenditures 15-22'!I120)+'Expenditures 15-22'!K174-SUM('Expenditures 15-22'!G174,'Expenditures 15-22'!I174)+'Expenditures 15-22'!D232</f>
        <v>334337</v>
      </c>
      <c r="H21" s="285"/>
      <c r="I21" s="215"/>
    </row>
    <row r="22" spans="1:9" s="2" customFormat="1" ht="12" customHeight="1" x14ac:dyDescent="0.2">
      <c r="A22" s="762" t="s">
        <v>644</v>
      </c>
      <c r="B22" s="758"/>
      <c r="C22" s="757">
        <v>2200</v>
      </c>
      <c r="D22" s="763"/>
      <c r="E22" s="764">
        <f>'Expenditures 15-22'!K47-SUM('Expenditures 15-22'!G47,'Expenditures 15-22'!I47)+'Expenditures 15-22'!D237</f>
        <v>653080</v>
      </c>
      <c r="F22" s="763"/>
      <c r="G22" s="765">
        <f>'Expenditures 15-22'!K47-SUM('Expenditures 15-22'!G47,'Expenditures 15-22'!I47)+'Expenditures 15-22'!D237</f>
        <v>653080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705083</v>
      </c>
      <c r="F23" s="763"/>
      <c r="G23" s="764">
        <f>'Expenditures 15-22'!K53-SUM('Expenditures 15-22'!G53,'Expenditures 15-22'!I53)+'Expenditures 15-22'!D251+'Expenditures 15-22'!K323-SUM('Expenditures 15-22'!G323,'Expenditures 15-22'!I323)</f>
        <v>705083</v>
      </c>
      <c r="H23" s="285"/>
      <c r="I23" s="215"/>
    </row>
    <row r="24" spans="1:9" s="2" customFormat="1" ht="12" customHeight="1" x14ac:dyDescent="0.2">
      <c r="A24" s="762" t="s">
        <v>646</v>
      </c>
      <c r="B24" s="758"/>
      <c r="C24" s="757">
        <v>2400</v>
      </c>
      <c r="D24" s="763"/>
      <c r="E24" s="764">
        <f>'Expenditures 15-22'!K57-SUM('Expenditures 15-22'!G57,'Expenditures 15-22'!I57)+'Expenditures 15-22'!D255</f>
        <v>1158299</v>
      </c>
      <c r="F24" s="763"/>
      <c r="G24" s="765">
        <f>'Expenditures 15-22'!K57-SUM('Expenditures 15-22'!G57,'Expenditures 15-22'!I57)+'Expenditures 15-22'!D255</f>
        <v>1158299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111414</v>
      </c>
      <c r="E26" s="764">
        <f>'Expenditures 15-22'!K122-SUM('Expenditures 15-22'!G122,'Expenditures 15-22'!I122)+E7</f>
        <v>0</v>
      </c>
      <c r="F26" s="764">
        <f>'Expenditures 15-22'!K59-SUM('Expenditures 15-22'!G59,'Expenditures 15-22'!I59)+'Expenditures 15-22'!D257-E7</f>
        <v>111414</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1652658</v>
      </c>
      <c r="F28" s="767">
        <f>'Expenditures 15-22'!K61-SUM('Expenditures 15-22'!G61,'Expenditures 15-22'!I61)+'Expenditures 15-22'!K124-SUM('Expenditures 15-22'!G124,'Expenditures 15-22'!I124)+'Expenditures 15-22'!D260-E9</f>
        <v>1652658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1026762</v>
      </c>
      <c r="F29" s="763"/>
      <c r="G29" s="765">
        <f>'Expenditures 15-22'!K62-SUM('Expenditures 15-22'!G62,'Expenditures 15-22'!I62)+'Expenditures 15-22'!K125-SUM('Expenditures 15-22'!G125,'Expenditures 15-22'!I125)+'Expenditures 15-22'!K176-SUM('Expenditures 15-22'!G176,'Expenditures 15-22'!I176)+'Expenditures 15-22'!D261</f>
        <v>1026762</v>
      </c>
      <c r="H29" s="391"/>
    </row>
    <row r="30" spans="1:9" ht="12" customHeight="1" x14ac:dyDescent="0.2">
      <c r="A30" s="762" t="s">
        <v>106</v>
      </c>
      <c r="B30" s="760"/>
      <c r="C30" s="757">
        <v>2560</v>
      </c>
      <c r="D30" s="763"/>
      <c r="E30" s="764">
        <f>'Expenditures 15-22'!K63-SUM('Expenditures 15-22'!G63,'Expenditures 15-22'!I63)+'Expenditures 15-22'!D262-E10</f>
        <v>435637</v>
      </c>
      <c r="F30" s="763"/>
      <c r="G30" s="764">
        <f>'Expenditures 15-22'!K63-SUM('Expenditures 15-22'!G63,'Expenditures 15-22'!I63)+'Expenditures 15-22'!D262-E10</f>
        <v>435637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449516</v>
      </c>
      <c r="F38" s="763"/>
      <c r="G38" s="764">
        <f>'Expenditures 15-22'!K73-SUM('Expenditures 15-22'!G73,'Expenditures 15-22'!I73)+'Expenditures 15-22'!K128-SUM('Expenditures 15-22'!G128,'Expenditures 15-22'!I128)+'Expenditures 15-22'!K177-SUM('Expenditures 15-22'!G177,'Expenditures 15-22'!I177)+'Expenditures 15-22'!D272</f>
        <v>449516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26202</v>
      </c>
      <c r="F39" s="763"/>
      <c r="G39" s="764">
        <f>'Expenditures 15-22'!K75-SUM('Expenditures 15-22'!G75,'Expenditures 15-22'!I75)+'Expenditures 15-22'!K130-SUM('Expenditures 15-22'!G130,'Expenditures 15-22'!I130)+'Expenditures 15-22'!K179-SUM('Expenditures 15-22'!G179,'Expenditures 15-22'!I179)+'Expenditures 15-22'!D274</f>
        <v>26202</v>
      </c>
    </row>
    <row r="40" spans="1:7" ht="12" customHeight="1" x14ac:dyDescent="0.2">
      <c r="A40" s="779" t="s">
        <v>162</v>
      </c>
      <c r="B40" s="780"/>
      <c r="C40" s="781"/>
      <c r="D40" s="767">
        <f>SUM(D19:D39)</f>
        <v>111414</v>
      </c>
      <c r="E40" s="767">
        <f>SUM(E19:E39)</f>
        <v>16831147</v>
      </c>
      <c r="F40" s="767">
        <f>SUM(F19:F39)</f>
        <v>1764072</v>
      </c>
      <c r="G40" s="767">
        <f>SUM(G19:G39)</f>
        <v>15178489</v>
      </c>
    </row>
    <row r="41" spans="1:7" x14ac:dyDescent="0.2">
      <c r="A41" s="285"/>
      <c r="B41" s="215"/>
      <c r="C41" s="286"/>
      <c r="D41" s="2427" t="s">
        <v>602</v>
      </c>
      <c r="E41" s="2428"/>
      <c r="F41" s="771" t="s">
        <v>603</v>
      </c>
      <c r="G41" s="778"/>
    </row>
    <row r="42" spans="1:7" ht="12" customHeight="1" x14ac:dyDescent="0.2">
      <c r="A42" s="285"/>
      <c r="B42" s="215"/>
      <c r="C42" s="286"/>
      <c r="D42" s="772" t="s">
        <v>551</v>
      </c>
      <c r="E42" s="768">
        <f>D40</f>
        <v>111414</v>
      </c>
      <c r="F42" s="772" t="s">
        <v>553</v>
      </c>
      <c r="G42" s="768">
        <f>F40</f>
        <v>1764072</v>
      </c>
    </row>
    <row r="43" spans="1:7" ht="12" customHeight="1" x14ac:dyDescent="0.2">
      <c r="A43" s="285"/>
      <c r="B43" s="215"/>
      <c r="C43" s="286"/>
      <c r="D43" s="772" t="s">
        <v>552</v>
      </c>
      <c r="E43" s="768">
        <f>E40</f>
        <v>16831147</v>
      </c>
      <c r="F43" s="772" t="s">
        <v>552</v>
      </c>
      <c r="G43" s="768">
        <f>G40</f>
        <v>15178489</v>
      </c>
    </row>
    <row r="44" spans="1:7" ht="12" customHeight="1" x14ac:dyDescent="0.2">
      <c r="A44" s="285"/>
      <c r="B44" s="215"/>
      <c r="C44" s="215"/>
      <c r="D44" s="782" t="s">
        <v>1165</v>
      </c>
      <c r="E44" s="783">
        <f>(E42/E43)</f>
        <v>6.6195132155877435E-3</v>
      </c>
      <c r="F44" s="782" t="s">
        <v>1165</v>
      </c>
      <c r="G44" s="783">
        <f>(G42/G43)</f>
        <v>0.11622184527063267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&amp;C74</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51" sqref="D5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35" t="s">
        <v>1651</v>
      </c>
      <c r="B1" s="2435"/>
      <c r="C1" s="2435"/>
      <c r="D1" s="2435"/>
      <c r="E1" s="2435"/>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39" t="s">
        <v>1935</v>
      </c>
      <c r="B5" s="2440"/>
      <c r="C5" s="2440"/>
      <c r="D5" s="2440"/>
      <c r="E5" s="2440"/>
    </row>
    <row r="6" spans="1:7" ht="12" customHeight="1" x14ac:dyDescent="0.25">
      <c r="A6" s="1924"/>
      <c r="B6" s="2441" t="str">
        <f>COVER!A17</f>
        <v>Harrisburg CUSD 3</v>
      </c>
      <c r="C6" s="2441"/>
      <c r="D6" s="2441"/>
      <c r="E6" s="1925"/>
    </row>
    <row r="7" spans="1:7" ht="11.25" customHeight="1" x14ac:dyDescent="0.25">
      <c r="A7" s="1924"/>
      <c r="B7" s="2442">
        <f>COVER!A13</f>
        <v>20083003026</v>
      </c>
      <c r="C7" s="2442"/>
      <c r="D7" s="2442"/>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2093</v>
      </c>
      <c r="C26" s="1935" t="s">
        <v>2093</v>
      </c>
      <c r="D26" s="1938"/>
      <c r="E26" s="1937" t="s">
        <v>2191</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2093</v>
      </c>
      <c r="C31" s="1935" t="s">
        <v>2093</v>
      </c>
      <c r="D31" s="1938"/>
      <c r="E31" s="1937" t="s">
        <v>2192</v>
      </c>
      <c r="K31" s="1948"/>
    </row>
    <row r="32" spans="1:11" ht="12" customHeight="1" x14ac:dyDescent="0.2">
      <c r="A32" s="1934" t="s">
        <v>1928</v>
      </c>
      <c r="B32" s="1935"/>
      <c r="C32" s="1935"/>
      <c r="D32" s="1938"/>
      <c r="E32" s="1937"/>
    </row>
    <row r="33" spans="1:5" ht="12" customHeight="1" x14ac:dyDescent="0.2">
      <c r="A33" s="1934" t="s">
        <v>1929</v>
      </c>
      <c r="B33" s="1935" t="s">
        <v>2093</v>
      </c>
      <c r="C33" s="1935" t="s">
        <v>2093</v>
      </c>
      <c r="D33" s="1938"/>
      <c r="E33" s="1937" t="s">
        <v>2191</v>
      </c>
    </row>
    <row r="34" spans="1:5" ht="12" customHeight="1" x14ac:dyDescent="0.25">
      <c r="A34" s="1939"/>
      <c r="B34" s="1939"/>
      <c r="C34" s="1939"/>
      <c r="D34" s="1939"/>
      <c r="E34" s="1939"/>
    </row>
    <row r="35" spans="1:5" ht="12" customHeight="1" x14ac:dyDescent="0.2">
      <c r="A35" s="1940" t="s">
        <v>1669</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1941"/>
      <c r="B39" s="1941"/>
      <c r="C39" s="1941"/>
      <c r="D39" s="1941"/>
      <c r="E39" s="1941"/>
    </row>
    <row r="40" spans="1:5" s="1939" customFormat="1" ht="12" customHeight="1" x14ac:dyDescent="0.25">
      <c r="A40" s="1942" t="s">
        <v>1668</v>
      </c>
      <c r="B40" s="2451"/>
      <c r="C40" s="2451"/>
      <c r="D40" s="2451"/>
      <c r="E40" s="2452"/>
    </row>
    <row r="41" spans="1:5" s="1939" customFormat="1" ht="12" customHeight="1" x14ac:dyDescent="0.25">
      <c r="A41" s="2453" t="s">
        <v>2193</v>
      </c>
      <c r="B41" s="2454"/>
      <c r="C41" s="2454"/>
      <c r="D41" s="2454"/>
      <c r="E41" s="2455"/>
    </row>
    <row r="42" spans="1:5" s="1939" customFormat="1" ht="12" customHeight="1" x14ac:dyDescent="0.25">
      <c r="A42" s="2453" t="s">
        <v>2194</v>
      </c>
      <c r="B42" s="2454"/>
      <c r="C42" s="2454"/>
      <c r="D42" s="2454"/>
      <c r="E42" s="2455"/>
    </row>
    <row r="43" spans="1:5" s="1939" customFormat="1" ht="12" customHeight="1" x14ac:dyDescent="0.25">
      <c r="A43" s="2456" t="s">
        <v>2195</v>
      </c>
      <c r="B43" s="2457"/>
      <c r="C43" s="2457"/>
      <c r="D43" s="2457"/>
      <c r="E43" s="2458"/>
    </row>
    <row r="44" spans="1:5" s="1939" customFormat="1" ht="12" hidden="1" customHeight="1" x14ac:dyDescent="0.25">
      <c r="A44" s="2436"/>
      <c r="B44" s="2437"/>
      <c r="C44" s="2437"/>
      <c r="D44" s="2437"/>
      <c r="E44" s="2438"/>
    </row>
    <row r="45" spans="1:5" s="1939" customFormat="1" ht="12" customHeight="1" x14ac:dyDescent="0.25"/>
    <row r="46" spans="1:5" s="1939" customFormat="1" ht="9.75" customHeight="1" x14ac:dyDescent="0.25"/>
    <row r="47" spans="1:5" s="1939" customFormat="1" ht="13.5" customHeight="1" x14ac:dyDescent="0.25">
      <c r="A47" s="2432" t="s">
        <v>2196</v>
      </c>
      <c r="B47" s="2433"/>
      <c r="C47" s="2433"/>
      <c r="D47" s="2433"/>
      <c r="E47" s="2434"/>
    </row>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4">
    <mergeCell ref="A47:E47"/>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 72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9" sqref="A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64" t="str">
        <f>COVER!A17</f>
        <v>Harrisburg CUSD 3</v>
      </c>
      <c r="J6" s="2465"/>
    </row>
    <row r="7" spans="1:10" x14ac:dyDescent="0.2">
      <c r="A7" s="2466" t="s">
        <v>1015</v>
      </c>
      <c r="B7" s="2467"/>
      <c r="C7" s="2467"/>
      <c r="D7" s="2467"/>
      <c r="E7" s="2468"/>
      <c r="F7" s="1605"/>
      <c r="G7" s="1594"/>
      <c r="H7" s="1604" t="s">
        <v>431</v>
      </c>
      <c r="I7" s="2469">
        <f>COVER!A13</f>
        <v>20083003026</v>
      </c>
      <c r="J7" s="246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70" t="s">
        <v>560</v>
      </c>
      <c r="B11" s="2471"/>
      <c r="C11" s="247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239892</v>
      </c>
      <c r="F12" s="1633"/>
      <c r="G12" s="1632">
        <f t="shared" ref="G12:G18" si="0">SUM(E12:F12)</f>
        <v>239892</v>
      </c>
      <c r="H12" s="1634">
        <v>208500</v>
      </c>
      <c r="I12" s="1633"/>
      <c r="J12" s="1632">
        <f t="shared" ref="J12:J18" si="1">SUM(H12:I12)</f>
        <v>208500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500</v>
      </c>
      <c r="I14" s="1633"/>
      <c r="J14" s="1632">
        <f t="shared" si="1"/>
        <v>500</v>
      </c>
    </row>
    <row r="15" spans="1:10" ht="15" customHeight="1" x14ac:dyDescent="0.2">
      <c r="A15" s="1628">
        <v>4</v>
      </c>
      <c r="B15" s="1629" t="s">
        <v>1235</v>
      </c>
      <c r="C15" s="1630"/>
      <c r="D15" s="1631">
        <v>2510</v>
      </c>
      <c r="E15" s="1632">
        <f>'Expenditures 15-22'!K59</f>
        <v>97880</v>
      </c>
      <c r="F15" s="1632">
        <f>'Expenditures 15-22'!K122</f>
        <v>0</v>
      </c>
      <c r="G15" s="1632">
        <f t="shared" si="0"/>
        <v>97880</v>
      </c>
      <c r="H15" s="1634">
        <v>95872</v>
      </c>
      <c r="I15" s="1634"/>
      <c r="J15" s="1632">
        <f t="shared" si="1"/>
        <v>95872</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73" t="s">
        <v>8</v>
      </c>
      <c r="C18" s="2474"/>
      <c r="D18" s="247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337772</v>
      </c>
      <c r="F19" s="1640">
        <f t="shared" si="2"/>
        <v>0</v>
      </c>
      <c r="G19" s="1640">
        <f t="shared" si="2"/>
        <v>337772</v>
      </c>
      <c r="H19" s="1640">
        <f t="shared" si="2"/>
        <v>304872</v>
      </c>
      <c r="I19" s="1640">
        <f t="shared" si="2"/>
        <v>0</v>
      </c>
      <c r="J19" s="1640">
        <f t="shared" si="2"/>
        <v>304872</v>
      </c>
    </row>
    <row r="20" spans="1:10" ht="25.5" customHeight="1" thickTop="1" x14ac:dyDescent="0.2">
      <c r="A20" s="1628">
        <v>9</v>
      </c>
      <c r="B20" s="2476" t="s">
        <v>2019</v>
      </c>
      <c r="C20" s="2474"/>
      <c r="D20" s="2475"/>
      <c r="E20" s="1641"/>
      <c r="F20" s="1641"/>
      <c r="G20" s="1641"/>
      <c r="H20" s="1641"/>
      <c r="I20" s="1641"/>
      <c r="J20" s="1642">
        <f>IF(AND(G19&gt;0,J19&gt;0),(((J19-G19)/G19)),"Enter Budget Data")</f>
        <v>-9.7402981893111334E-2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81"/>
      <c r="D26" s="2481"/>
      <c r="E26" s="1911"/>
      <c r="F26" s="2480"/>
      <c r="G26" s="2480"/>
    </row>
    <row r="27" spans="1:10" x14ac:dyDescent="0.2">
      <c r="B27" s="1643"/>
      <c r="C27" s="1906" t="s">
        <v>1199</v>
      </c>
      <c r="D27" s="1907"/>
      <c r="E27" s="1908"/>
      <c r="F27" s="2477" t="s">
        <v>1894</v>
      </c>
      <c r="G27" s="2477"/>
    </row>
    <row r="28" spans="1:10" ht="28.5" customHeight="1" x14ac:dyDescent="0.2">
      <c r="B28" s="1643"/>
      <c r="C28" s="2479"/>
      <c r="D28" s="2479"/>
      <c r="E28" s="1910"/>
      <c r="F28" s="2479"/>
      <c r="G28" s="2479"/>
    </row>
    <row r="29" spans="1:10" x14ac:dyDescent="0.2">
      <c r="B29" s="1643"/>
      <c r="C29" s="1904" t="s">
        <v>2026</v>
      </c>
      <c r="E29" s="1909"/>
      <c r="F29" s="2478" t="s">
        <v>1895</v>
      </c>
      <c r="G29" s="247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61" t="s">
        <v>138</v>
      </c>
      <c r="D33" s="2462"/>
      <c r="E33" s="2462"/>
      <c r="F33" s="2462"/>
      <c r="G33" s="2462"/>
      <c r="H33" s="2462"/>
      <c r="I33" s="2462"/>
    </row>
    <row r="34" spans="1:10" ht="10.35" customHeight="1" x14ac:dyDescent="0.2">
      <c r="C34" s="2462"/>
      <c r="D34" s="2462"/>
      <c r="E34" s="2462"/>
      <c r="F34" s="2462"/>
      <c r="G34" s="2462"/>
      <c r="H34" s="2462"/>
      <c r="I34" s="2462"/>
    </row>
    <row r="35" spans="1:10" ht="7.5" customHeight="1" x14ac:dyDescent="0.2">
      <c r="C35" s="1648"/>
    </row>
    <row r="36" spans="1:10" ht="13.5" customHeight="1" x14ac:dyDescent="0.2">
      <c r="B36" s="1647"/>
      <c r="C36" s="2463" t="s">
        <v>2091</v>
      </c>
      <c r="D36" s="2462"/>
      <c r="E36" s="2462"/>
      <c r="F36" s="2462"/>
      <c r="G36" s="2462"/>
      <c r="H36" s="2462"/>
      <c r="I36" s="2462"/>
      <c r="J36" s="1649"/>
    </row>
    <row r="37" spans="1:10" ht="22.5" customHeight="1" x14ac:dyDescent="0.2">
      <c r="C37" s="2462"/>
      <c r="D37" s="2462"/>
      <c r="E37" s="2462"/>
      <c r="F37" s="2462"/>
      <c r="G37" s="2462"/>
      <c r="H37" s="2462"/>
      <c r="I37" s="2462"/>
      <c r="J37" s="1649"/>
    </row>
    <row r="38" spans="1:10" ht="7.5" customHeight="1" x14ac:dyDescent="0.2">
      <c r="C38" s="1648"/>
      <c r="D38" s="1650"/>
      <c r="E38" s="1651"/>
      <c r="F38" s="1997"/>
      <c r="G38" s="1651"/>
    </row>
    <row r="39" spans="1:10" ht="13.5" customHeight="1" x14ac:dyDescent="0.2">
      <c r="B39" s="1647"/>
      <c r="C39" s="2459" t="s">
        <v>1028</v>
      </c>
      <c r="D39" s="2460"/>
      <c r="E39" s="2460"/>
      <c r="F39" s="2460"/>
      <c r="G39" s="2460"/>
      <c r="H39" s="2460"/>
      <c r="I39" s="246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2155</v>
      </c>
    </row>
    <row r="6" spans="1:2" x14ac:dyDescent="0.2">
      <c r="A6" s="385">
        <v>2</v>
      </c>
      <c r="B6" t="s">
        <v>2204</v>
      </c>
    </row>
    <row r="7" spans="1:2" x14ac:dyDescent="0.2">
      <c r="A7" s="385">
        <v>3</v>
      </c>
      <c r="B7" t="s">
        <v>2156</v>
      </c>
    </row>
    <row r="8" spans="1:2" x14ac:dyDescent="0.2">
      <c r="A8" s="385"/>
      <c r="B8" t="s">
        <v>2151</v>
      </c>
    </row>
    <row r="9" spans="1:2" x14ac:dyDescent="0.2">
      <c r="A9" s="386"/>
      <c r="B9" t="s">
        <v>2157</v>
      </c>
    </row>
    <row r="10" spans="1:2" x14ac:dyDescent="0.2">
      <c r="A10" s="386"/>
      <c r="B10" t="s">
        <v>2152</v>
      </c>
    </row>
    <row r="11" spans="1:2" x14ac:dyDescent="0.2">
      <c r="A11" s="386"/>
      <c r="B11" t="s">
        <v>2158</v>
      </c>
    </row>
    <row r="12" spans="1:2" x14ac:dyDescent="0.2">
      <c r="A12" s="386"/>
      <c r="B12" t="s">
        <v>2197</v>
      </c>
    </row>
    <row r="13" spans="1:2" x14ac:dyDescent="0.2">
      <c r="A13" s="386"/>
      <c r="B13" t="s">
        <v>2159</v>
      </c>
    </row>
    <row r="14" spans="1:2" x14ac:dyDescent="0.2">
      <c r="A14" s="386"/>
      <c r="B14" t="s">
        <v>2160</v>
      </c>
    </row>
    <row r="15" spans="1:2" x14ac:dyDescent="0.2">
      <c r="A15" s="386"/>
      <c r="B15" t="s">
        <v>2161</v>
      </c>
    </row>
    <row r="16" spans="1:2" x14ac:dyDescent="0.2">
      <c r="A16" s="386"/>
      <c r="B16" t="s">
        <v>2153</v>
      </c>
    </row>
    <row r="17" spans="1:2" x14ac:dyDescent="0.2">
      <c r="A17" s="386"/>
      <c r="B17" t="s">
        <v>2162</v>
      </c>
    </row>
    <row r="18" spans="1:2" x14ac:dyDescent="0.2">
      <c r="A18" s="386"/>
      <c r="B18" t="s">
        <v>2154</v>
      </c>
    </row>
    <row r="19" spans="1:2" x14ac:dyDescent="0.2">
      <c r="A19" s="386"/>
      <c r="B19" t="s">
        <v>2198</v>
      </c>
    </row>
    <row r="20" spans="1:2" x14ac:dyDescent="0.2">
      <c r="A20" s="386"/>
      <c r="B20" t="s">
        <v>2200</v>
      </c>
    </row>
    <row r="21" spans="1:2" x14ac:dyDescent="0.2">
      <c r="A21" s="386"/>
      <c r="B21" t="s">
        <v>2199</v>
      </c>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Harrisburg CUSD 3</v>
      </c>
    </row>
    <row r="65" spans="2:2" x14ac:dyDescent="0.2">
      <c r="B65" s="393">
        <f>COVER!A13</f>
        <v>20083003026</v>
      </c>
    </row>
  </sheetData>
  <phoneticPr fontId="10"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838200</xdr:colOff>
                <xdr:row>3</xdr:row>
                <xdr:rowOff>19050</xdr:rowOff>
              </from>
              <to>
                <xdr:col>0</xdr:col>
                <xdr:colOff>1752600</xdr:colOff>
                <xdr:row>7</xdr:row>
                <xdr:rowOff>57150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1885950</xdr:colOff>
                <xdr:row>3</xdr:row>
                <xdr:rowOff>19050</xdr:rowOff>
              </from>
              <to>
                <xdr:col>0</xdr:col>
                <xdr:colOff>2800350</xdr:colOff>
                <xdr:row>7</xdr:row>
                <xdr:rowOff>57150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5" sqref="O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2" t="s">
        <v>1877</v>
      </c>
      <c r="B1" s="2483"/>
      <c r="C1" s="2483"/>
      <c r="D1" s="2483"/>
      <c r="E1" s="2483"/>
      <c r="F1" s="2484"/>
    </row>
    <row r="2" spans="1:8" ht="39.75" customHeight="1" x14ac:dyDescent="0.2">
      <c r="A2" s="2492" t="s">
        <v>2020</v>
      </c>
      <c r="B2" s="2493"/>
      <c r="C2" s="2493"/>
      <c r="D2" s="2493"/>
      <c r="E2" s="2493"/>
      <c r="F2" s="2494"/>
      <c r="G2" s="1820"/>
      <c r="H2" s="1820"/>
    </row>
    <row r="3" spans="1:8" ht="46.5" customHeight="1" x14ac:dyDescent="0.2">
      <c r="A3" s="2495" t="s">
        <v>1724</v>
      </c>
      <c r="B3" s="2496"/>
      <c r="C3" s="2496"/>
      <c r="D3" s="2496"/>
      <c r="E3" s="2496"/>
      <c r="F3" s="2497"/>
      <c r="G3" s="1820"/>
      <c r="H3" s="1820"/>
    </row>
    <row r="4" spans="1:8" s="1572" customFormat="1" ht="41.25" customHeight="1" x14ac:dyDescent="0.2">
      <c r="A4" s="2498" t="s">
        <v>1876</v>
      </c>
      <c r="B4" s="2499"/>
      <c r="C4" s="2499"/>
      <c r="D4" s="2499"/>
      <c r="E4" s="2499"/>
      <c r="F4" s="2500"/>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16032003</v>
      </c>
      <c r="C6" s="1575">
        <f>'Acct Summary 7-8'!D8</f>
        <v>670059</v>
      </c>
      <c r="D6" s="1575">
        <f>'Acct Summary 7-8'!F8</f>
        <v>703293</v>
      </c>
      <c r="E6" s="1575">
        <f>'Acct Summary 7-8'!I8</f>
        <v>64393</v>
      </c>
      <c r="F6" s="1575">
        <f>SUM(B6:E6)</f>
        <v>17469748</v>
      </c>
    </row>
    <row r="7" spans="1:8" s="1576" customFormat="1" ht="14.25" customHeight="1" thickBot="1" x14ac:dyDescent="0.25">
      <c r="A7" s="1574" t="s">
        <v>1636</v>
      </c>
      <c r="B7" s="1577">
        <f>'Acct Summary 7-8'!C17</f>
        <v>15584855</v>
      </c>
      <c r="C7" s="1577">
        <f>'Acct Summary 7-8'!D17</f>
        <v>867534</v>
      </c>
      <c r="D7" s="1577">
        <f>'Acct Summary 7-8'!F17</f>
        <v>1026762</v>
      </c>
      <c r="E7" s="1836"/>
      <c r="F7" s="1575">
        <f>SUM(B7:E7)</f>
        <v>17479151</v>
      </c>
    </row>
    <row r="8" spans="1:8" s="1576" customFormat="1" ht="14.25" thickTop="1" thickBot="1" x14ac:dyDescent="0.25">
      <c r="A8" s="1578" t="s">
        <v>1637</v>
      </c>
      <c r="B8" s="1579">
        <f>(B6-B7)</f>
        <v>447148</v>
      </c>
      <c r="C8" s="1579">
        <f>(C6-C7)</f>
        <v>-197475</v>
      </c>
      <c r="D8" s="1579">
        <f>(D6-D7)</f>
        <v>-323469</v>
      </c>
      <c r="E8" s="1577">
        <f>(E6-E7)</f>
        <v>64393</v>
      </c>
      <c r="F8" s="1580">
        <f>SUM(F6-F7)</f>
        <v>-9403</v>
      </c>
    </row>
    <row r="9" spans="1:8" s="1576" customFormat="1" ht="14.25" thickTop="1" thickBot="1" x14ac:dyDescent="0.25">
      <c r="A9" s="1581" t="s">
        <v>2021</v>
      </c>
      <c r="B9" s="1582">
        <f>'Acct Summary 7-8'!C81</f>
        <v>792873</v>
      </c>
      <c r="C9" s="1582">
        <f>'Acct Summary 7-8'!D81</f>
        <v>67934</v>
      </c>
      <c r="D9" s="1582">
        <f>'Acct Summary 7-8'!F81</f>
        <v>13383</v>
      </c>
      <c r="E9" s="1582">
        <f>'Acct Summary 7-8'!I81</f>
        <v>242608</v>
      </c>
      <c r="F9" s="1661">
        <f>SUM(B9:E9)</f>
        <v>1116798</v>
      </c>
    </row>
    <row r="10" spans="1:8" ht="16.5" customHeight="1" thickTop="1" x14ac:dyDescent="0.2">
      <c r="A10" s="1583"/>
      <c r="B10" s="1584"/>
      <c r="C10" s="2486" t="str">
        <f>IF(AND(F8&lt;0,F9&gt;=0,ABS(F8*3)&gt;ABS(F9)),A14,IF(AND(F8&lt;0,F9&gt;0,ABS(F8*3)&lt;=ABS(F9)),A15,IF(AND(F8&lt;0,F9&lt;0),A14,IF(F9=0,A17,A16))))</f>
        <v>Unbalanced -  however, a deficit reduction plan is not required at this time.</v>
      </c>
      <c r="D10" s="2487"/>
      <c r="E10" s="2487"/>
      <c r="F10" s="2488"/>
    </row>
    <row r="11" spans="1:8" ht="19.5" customHeight="1" x14ac:dyDescent="0.2">
      <c r="A11" s="1659"/>
      <c r="B11" s="1660"/>
      <c r="C11" s="2486"/>
      <c r="D11" s="2487"/>
      <c r="E11" s="2487"/>
      <c r="F11" s="2488"/>
      <c r="H11" s="1658"/>
    </row>
    <row r="12" spans="1:8" ht="19.5" customHeight="1" x14ac:dyDescent="0.2">
      <c r="A12" s="1659"/>
      <c r="B12" s="1660"/>
      <c r="C12" s="2486"/>
      <c r="D12" s="2487"/>
      <c r="E12" s="2487"/>
      <c r="F12" s="2488"/>
      <c r="H12" s="1658"/>
    </row>
    <row r="13" spans="1:8" ht="19.5" customHeight="1" x14ac:dyDescent="0.2">
      <c r="A13" s="1659"/>
      <c r="B13" s="1660"/>
      <c r="C13" s="2489"/>
      <c r="D13" s="2490"/>
      <c r="E13" s="2490"/>
      <c r="F13" s="2491"/>
      <c r="H13" s="1658"/>
    </row>
    <row r="14" spans="1:8" s="1531" customFormat="1" hidden="1" x14ac:dyDescent="0.2">
      <c r="A14" s="2485" t="s">
        <v>1949</v>
      </c>
      <c r="B14" s="2485"/>
      <c r="C14" s="2485"/>
      <c r="D14" s="2485"/>
      <c r="E14" s="248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Footer>&amp;C73</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01"/>
      <c r="B8" s="2502"/>
      <c r="C8" s="2502"/>
      <c r="D8" s="250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06" t="s">
        <v>1889</v>
      </c>
      <c r="D11" s="2507"/>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09" t="s">
        <v>354</v>
      </c>
      <c r="D27" s="2510"/>
    </row>
    <row r="28" spans="1:4" ht="12.75" x14ac:dyDescent="0.2">
      <c r="A28" s="229"/>
      <c r="B28" s="230">
        <v>2</v>
      </c>
      <c r="C28" s="2508" t="s">
        <v>1912</v>
      </c>
      <c r="D28" s="234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11" t="s">
        <v>616</v>
      </c>
      <c r="D49" s="251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04" t="s">
        <v>900</v>
      </c>
      <c r="D62" s="250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504" t="s">
        <v>758</v>
      </c>
      <c r="D76" s="250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36" t="s">
        <v>2022</v>
      </c>
      <c r="B4" s="2537"/>
      <c r="C4" s="2537"/>
      <c r="D4" s="2537"/>
      <c r="E4" s="2537"/>
      <c r="F4" s="2537"/>
      <c r="G4" s="2537"/>
      <c r="H4" s="2537"/>
      <c r="I4" s="2537"/>
      <c r="J4" s="2537"/>
      <c r="K4" s="2537"/>
      <c r="L4" s="253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25" t="str">
        <f>COVER!A17</f>
        <v>Harrisburg CUSD 3</v>
      </c>
      <c r="B7" s="2526"/>
      <c r="C7" s="2526"/>
      <c r="D7" s="2538"/>
      <c r="E7" s="2539">
        <f>COVER!A13</f>
        <v>20083003026</v>
      </c>
      <c r="F7" s="2540"/>
      <c r="G7" s="2541">
        <f>COVER!T23</f>
        <v>60.009546999999998</v>
      </c>
      <c r="H7" s="2542"/>
      <c r="I7" s="2542"/>
      <c r="J7" s="2542"/>
      <c r="K7" s="2542"/>
      <c r="L7" s="2543"/>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44"/>
      <c r="B9" s="2514"/>
      <c r="C9" s="2514"/>
      <c r="D9" s="2514"/>
      <c r="E9" s="2514"/>
      <c r="F9" s="2545"/>
      <c r="G9" s="2513" t="str">
        <f>COVER!T13</f>
        <v>Greg McCalley and Associates PC</v>
      </c>
      <c r="H9" s="2532"/>
      <c r="I9" s="2532"/>
      <c r="J9" s="2532"/>
      <c r="K9" s="2532"/>
      <c r="L9" s="2546"/>
    </row>
    <row r="10" spans="1:29" ht="13.5" customHeight="1" x14ac:dyDescent="0.2">
      <c r="A10" s="2522" t="str">
        <f>COVER!A38</f>
        <v>Michael Gauch</v>
      </c>
      <c r="B10" s="2523"/>
      <c r="C10" s="2523"/>
      <c r="D10" s="2523"/>
      <c r="E10" s="2523"/>
      <c r="F10" s="2524"/>
      <c r="G10" s="2513" t="str">
        <f>COVER!T17</f>
        <v>855 E Ferguson</v>
      </c>
      <c r="H10" s="2515"/>
      <c r="I10" s="2515"/>
      <c r="J10" s="2515"/>
      <c r="K10" s="2515"/>
      <c r="L10" s="2528"/>
    </row>
    <row r="11" spans="1:29" ht="13.5" customHeight="1" x14ac:dyDescent="0.2">
      <c r="A11" s="2007" t="s">
        <v>1906</v>
      </c>
      <c r="B11" s="1959"/>
      <c r="C11" s="1949"/>
      <c r="D11" s="1961"/>
      <c r="E11" s="1949"/>
      <c r="F11" s="1950"/>
      <c r="G11" s="2513" t="str">
        <f>COVER!T19</f>
        <v>Wood River</v>
      </c>
      <c r="H11" s="2515"/>
      <c r="I11" s="2515"/>
      <c r="J11" s="2002" t="str">
        <f>COVER!X19</f>
        <v>IL</v>
      </c>
      <c r="K11" s="2002">
        <f>COVER!Z19</f>
        <v>62095</v>
      </c>
      <c r="L11" s="2001"/>
    </row>
    <row r="12" spans="1:29" ht="13.5" customHeight="1" x14ac:dyDescent="0.2">
      <c r="A12" s="2529" t="s">
        <v>1905</v>
      </c>
      <c r="B12" s="2530"/>
      <c r="C12" s="2530"/>
      <c r="D12" s="2530"/>
      <c r="E12" s="2530"/>
      <c r="F12" s="2531"/>
      <c r="G12" s="1918"/>
      <c r="H12" s="1295"/>
      <c r="I12" s="1295"/>
      <c r="J12" s="1295"/>
      <c r="K12" s="1295"/>
      <c r="L12" s="1919"/>
    </row>
    <row r="13" spans="1:29" ht="13.5" customHeight="1" x14ac:dyDescent="0.2">
      <c r="A13" s="2513"/>
      <c r="B13" s="2532"/>
      <c r="C13" s="2532"/>
      <c r="D13" s="2532"/>
      <c r="E13" s="1294"/>
      <c r="F13" s="2003"/>
      <c r="G13" s="2011" t="s">
        <v>1907</v>
      </c>
      <c r="H13" s="1952"/>
      <c r="I13" s="2533">
        <f>COVER!T25</f>
        <v>0</v>
      </c>
      <c r="J13" s="2534"/>
      <c r="K13" s="2534"/>
      <c r="L13" s="2535"/>
    </row>
    <row r="14" spans="1:29" ht="13.5" customHeight="1" x14ac:dyDescent="0.2">
      <c r="A14" s="2513" t="str">
        <f>COVER!A19</f>
        <v>40 South Main</v>
      </c>
      <c r="B14" s="2514"/>
      <c r="C14" s="2514"/>
      <c r="D14" s="2514"/>
      <c r="E14" s="2000">
        <v>0</v>
      </c>
      <c r="F14" s="1293"/>
      <c r="G14" s="2012" t="s">
        <v>1386</v>
      </c>
      <c r="H14" s="1279"/>
      <c r="I14" s="1279"/>
      <c r="J14" s="1279"/>
      <c r="K14" s="1279"/>
      <c r="L14" s="1951"/>
    </row>
    <row r="15" spans="1:29" ht="13.5" customHeight="1" x14ac:dyDescent="0.2">
      <c r="A15" s="2513" t="str">
        <f>COVER!A21</f>
        <v>Harrisburg</v>
      </c>
      <c r="B15" s="2515"/>
      <c r="C15" s="2515"/>
      <c r="D15" s="1278"/>
      <c r="E15" s="1920"/>
      <c r="F15" s="1292"/>
      <c r="G15" s="1999" t="str">
        <f>COVER!T15</f>
        <v>Greg McCalley</v>
      </c>
      <c r="H15" s="1279"/>
      <c r="I15" s="1279"/>
      <c r="J15" s="1279"/>
      <c r="K15" s="1279"/>
      <c r="L15" s="1951"/>
    </row>
    <row r="16" spans="1:29" ht="12.2" customHeight="1" x14ac:dyDescent="0.2">
      <c r="A16" s="1999"/>
      <c r="B16" s="1501"/>
      <c r="C16" s="2002">
        <f>COVER!A25</f>
        <v>62946</v>
      </c>
      <c r="D16" s="2002"/>
      <c r="E16" s="2002"/>
      <c r="F16" s="2003"/>
      <c r="G16" s="2516"/>
      <c r="H16" s="2517"/>
      <c r="I16" s="2517"/>
      <c r="J16" s="2517"/>
      <c r="K16" s="2517"/>
      <c r="L16" s="2518"/>
    </row>
    <row r="17" spans="1:13" ht="12.2" customHeight="1" x14ac:dyDescent="0.2">
      <c r="A17" s="2519"/>
      <c r="B17" s="2520"/>
      <c r="C17" s="2520"/>
      <c r="D17" s="2520"/>
      <c r="E17" s="2520"/>
      <c r="F17" s="2521"/>
      <c r="G17" s="2012" t="s">
        <v>1385</v>
      </c>
      <c r="H17" s="1279"/>
      <c r="I17" s="1279"/>
      <c r="J17" s="1279"/>
      <c r="K17" s="2013" t="s">
        <v>1384</v>
      </c>
      <c r="L17" s="1950"/>
      <c r="M17" s="1291"/>
    </row>
    <row r="18" spans="1:13" ht="12.2" customHeight="1" x14ac:dyDescent="0.2">
      <c r="A18" s="2522"/>
      <c r="B18" s="2523"/>
      <c r="C18" s="2523"/>
      <c r="D18" s="2523"/>
      <c r="E18" s="2523"/>
      <c r="F18" s="2524"/>
      <c r="G18" s="2525" t="str">
        <f>COVER!T21</f>
        <v>(618) 254-8188</v>
      </c>
      <c r="H18" s="2526"/>
      <c r="I18" s="2526"/>
      <c r="J18" s="2526"/>
      <c r="K18" s="2525" t="str">
        <f>COVER!X21</f>
        <v>(618) 254-8680</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Footer>&amp;C78</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Layout"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47" t="str">
        <f>'Single Audit Cover'!A7</f>
        <v>Harrisburg CUSD 3</v>
      </c>
      <c r="B1" s="2548"/>
      <c r="C1" s="2548"/>
      <c r="D1" s="2548"/>
    </row>
    <row r="2" spans="1:11" s="2006" customFormat="1" ht="12.75" x14ac:dyDescent="0.2">
      <c r="A2" s="2549">
        <f>'Single Audit Cover'!E7</f>
        <v>20083003026</v>
      </c>
      <c r="B2" s="2550"/>
      <c r="C2" s="2550"/>
      <c r="D2" s="2550"/>
    </row>
    <row r="3" spans="1:11" s="2006" customFormat="1" ht="12.75" x14ac:dyDescent="0.2">
      <c r="A3" s="2547" t="s">
        <v>1898</v>
      </c>
      <c r="B3" s="2548"/>
      <c r="C3" s="2548"/>
      <c r="D3" s="2548"/>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3" t="str">
        <f>'Single Audit Cover'!A7</f>
        <v>Harrisburg CUSD 3</v>
      </c>
      <c r="B1" s="2553"/>
      <c r="C1" s="2553"/>
      <c r="D1" s="2553"/>
      <c r="E1" s="2553"/>
    </row>
    <row r="2" spans="1:5" x14ac:dyDescent="0.2">
      <c r="A2" s="2554">
        <f>'Single Audit Cover'!E7</f>
        <v>20083003026</v>
      </c>
      <c r="B2" s="2554"/>
      <c r="C2" s="2554"/>
      <c r="D2" s="2554"/>
      <c r="E2" s="255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2417511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84750</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9-14'!C271:K271)</f>
        <v>-64616</v>
      </c>
    </row>
    <row r="19" spans="1:4" ht="13.5" thickBot="1" x14ac:dyDescent="0.25">
      <c r="A19" s="2024" t="s">
        <v>1452</v>
      </c>
      <c r="D19" s="1343">
        <f>SUM(D10:D17)</f>
        <v>2437645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5"/>
      <c r="B24" s="2556"/>
      <c r="D24" s="1336"/>
    </row>
    <row r="25" spans="1:4" x14ac:dyDescent="0.2">
      <c r="A25" s="2551"/>
      <c r="B25" s="2552"/>
      <c r="D25" s="1336"/>
    </row>
    <row r="26" spans="1:4" x14ac:dyDescent="0.2">
      <c r="A26" s="2551"/>
      <c r="B26" s="2552"/>
      <c r="D26" s="1336"/>
    </row>
    <row r="27" spans="1:4" x14ac:dyDescent="0.2">
      <c r="A27" s="2551"/>
      <c r="B27" s="2552"/>
      <c r="D27" s="1336"/>
    </row>
    <row r="28" spans="1:4" x14ac:dyDescent="0.2">
      <c r="A28" s="2551"/>
      <c r="B28" s="2552"/>
      <c r="D28" s="1336"/>
    </row>
    <row r="29" spans="1:4" x14ac:dyDescent="0.2">
      <c r="A29" s="2551"/>
      <c r="B29" s="2552"/>
      <c r="D29" s="1336"/>
    </row>
    <row r="30" spans="1:4" x14ac:dyDescent="0.2">
      <c r="A30" s="2551"/>
      <c r="B30" s="2552"/>
      <c r="D30" s="1336"/>
    </row>
    <row r="32" spans="1:4" x14ac:dyDescent="0.2">
      <c r="A32" s="1338" t="s">
        <v>1450</v>
      </c>
      <c r="D32" s="1341">
        <f>SUM(D19:D30)</f>
        <v>2437645</v>
      </c>
    </row>
    <row r="33" spans="1:4" x14ac:dyDescent="0.2">
      <c r="D33" s="1340"/>
    </row>
    <row r="34" spans="1:4" x14ac:dyDescent="0.2">
      <c r="A34" s="1331" t="s">
        <v>1449</v>
      </c>
    </row>
    <row r="35" spans="1:4" x14ac:dyDescent="0.2">
      <c r="A35" s="1331" t="s">
        <v>1448</v>
      </c>
      <c r="B35" s="1333" t="s">
        <v>1447</v>
      </c>
      <c r="D35" s="1339">
        <v>2437637</v>
      </c>
    </row>
    <row r="37" spans="1:4" x14ac:dyDescent="0.2">
      <c r="A37" s="1338" t="s">
        <v>1446</v>
      </c>
    </row>
    <row r="39" spans="1:4" ht="13.35" customHeight="1" x14ac:dyDescent="0.2">
      <c r="A39" s="1337" t="s">
        <v>1445</v>
      </c>
    </row>
    <row r="40" spans="1:4" x14ac:dyDescent="0.2">
      <c r="A40" s="2551"/>
      <c r="B40" s="2552"/>
      <c r="D40" s="1336"/>
    </row>
    <row r="41" spans="1:4" x14ac:dyDescent="0.2">
      <c r="A41" s="2551"/>
      <c r="B41" s="2552"/>
      <c r="D41" s="1335"/>
    </row>
    <row r="42" spans="1:4" x14ac:dyDescent="0.2">
      <c r="A42" s="2551"/>
      <c r="B42" s="2552"/>
      <c r="D42" s="1335"/>
    </row>
    <row r="43" spans="1:4" x14ac:dyDescent="0.2">
      <c r="A43" s="2551"/>
      <c r="B43" s="2552"/>
      <c r="D43" s="1335"/>
    </row>
    <row r="44" spans="1:4" x14ac:dyDescent="0.2">
      <c r="A44" s="2551"/>
      <c r="B44" s="2552"/>
      <c r="D44" s="1335"/>
    </row>
    <row r="45" spans="1:4" x14ac:dyDescent="0.2">
      <c r="A45" s="2551"/>
      <c r="B45" s="2552"/>
      <c r="D45" s="1335"/>
    </row>
    <row r="47" spans="1:4" x14ac:dyDescent="0.2">
      <c r="B47" s="1334" t="s">
        <v>1444</v>
      </c>
      <c r="C47" s="1334"/>
      <c r="D47" s="1916">
        <f>SUM(D35:D45)</f>
        <v>2437637</v>
      </c>
    </row>
    <row r="49" spans="2:4" x14ac:dyDescent="0.2">
      <c r="B49" s="1334" t="s">
        <v>1443</v>
      </c>
      <c r="C49" s="1334"/>
      <c r="D49" s="1916">
        <f>D32-D47</f>
        <v>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Footer xml:space="preserve">&amp;C85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6"/>
  <sheetViews>
    <sheetView showGridLines="0" topLeftCell="A51" zoomScaleNormal="100" workbookViewId="0">
      <selection activeCell="J57" sqref="J57"/>
    </sheetView>
  </sheetViews>
  <sheetFormatPr defaultColWidth="33.5703125" defaultRowHeight="12.75" x14ac:dyDescent="0.2"/>
  <cols>
    <col min="1" max="1" width="0.140625" style="1350" customWidth="1"/>
    <col min="2" max="2" width="37.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7" t="str">
        <f>'Single Audit Cover'!A7</f>
        <v>Harrisburg CUSD 3</v>
      </c>
      <c r="C1" s="2558"/>
      <c r="D1" s="2558"/>
      <c r="E1" s="2558"/>
      <c r="F1" s="2558"/>
      <c r="G1" s="2558"/>
      <c r="H1" s="2558"/>
      <c r="I1" s="2558"/>
      <c r="J1" s="2558"/>
      <c r="K1" s="2558"/>
      <c r="L1" s="2558"/>
      <c r="M1" s="2558"/>
    </row>
    <row r="2" spans="2:14" ht="15" x14ac:dyDescent="0.2">
      <c r="B2" s="2559">
        <f>'Single Audit Cover'!E7</f>
        <v>20083003026</v>
      </c>
      <c r="C2" s="2559"/>
      <c r="D2" s="2559"/>
      <c r="E2" s="2559"/>
      <c r="F2" s="2559"/>
      <c r="G2" s="2559"/>
      <c r="H2" s="2559"/>
      <c r="I2" s="2559"/>
      <c r="J2" s="2559"/>
      <c r="K2" s="2559"/>
      <c r="L2" s="2559"/>
      <c r="M2" s="2559"/>
      <c r="N2" s="1399"/>
    </row>
    <row r="3" spans="2:14" ht="15" x14ac:dyDescent="0.2">
      <c r="B3" s="2560" t="s">
        <v>1432</v>
      </c>
      <c r="C3" s="2560"/>
      <c r="D3" s="2560"/>
      <c r="E3" s="2560"/>
      <c r="F3" s="2560"/>
      <c r="G3" s="2560"/>
      <c r="H3" s="2560"/>
      <c r="I3" s="2560"/>
      <c r="J3" s="2560"/>
      <c r="K3" s="2560"/>
      <c r="L3" s="2560"/>
      <c r="M3" s="2560"/>
      <c r="N3" s="1399"/>
    </row>
    <row r="4" spans="2:14" ht="15" x14ac:dyDescent="0.2">
      <c r="B4" s="2561" t="str">
        <f>'[1]Single Audit Cover'!A4</f>
        <v>Year Ending June 30, 2017</v>
      </c>
      <c r="C4" s="2561"/>
      <c r="D4" s="2561"/>
      <c r="E4" s="2561"/>
      <c r="F4" s="2561"/>
      <c r="G4" s="2561"/>
      <c r="H4" s="2561"/>
      <c r="I4" s="2561"/>
      <c r="J4" s="2561"/>
      <c r="K4" s="2561"/>
      <c r="L4" s="2561"/>
      <c r="M4" s="256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2138</v>
      </c>
      <c r="C11" s="1377"/>
      <c r="D11" s="1376"/>
      <c r="E11" s="1375"/>
      <c r="F11" s="1375"/>
      <c r="G11" s="1375"/>
      <c r="H11" s="1375"/>
      <c r="I11" s="1375"/>
      <c r="J11" s="1375"/>
      <c r="K11" s="1375"/>
      <c r="L11" s="1375"/>
      <c r="M11" s="1375"/>
    </row>
    <row r="12" spans="2:14" ht="20.100000000000001" customHeight="1" x14ac:dyDescent="0.2">
      <c r="B12" s="1374" t="s">
        <v>2139</v>
      </c>
      <c r="C12" s="1373"/>
      <c r="D12" s="1372"/>
      <c r="E12" s="1371"/>
      <c r="F12" s="1371"/>
      <c r="G12" s="1371"/>
      <c r="H12" s="1371"/>
      <c r="I12" s="1371"/>
      <c r="J12" s="1371"/>
      <c r="K12" s="1371"/>
      <c r="L12" s="1375"/>
      <c r="M12" s="1371"/>
    </row>
    <row r="13" spans="2:14" ht="20.100000000000001" customHeight="1" x14ac:dyDescent="0.2">
      <c r="B13" s="1374" t="s">
        <v>2105</v>
      </c>
      <c r="C13" s="1373">
        <v>10.555</v>
      </c>
      <c r="D13" s="1372" t="s">
        <v>2104</v>
      </c>
      <c r="E13" s="1371">
        <v>13645</v>
      </c>
      <c r="F13" s="1371"/>
      <c r="G13" s="1371">
        <v>13645</v>
      </c>
      <c r="H13" s="1371"/>
      <c r="I13" s="1371"/>
      <c r="J13" s="1371"/>
      <c r="K13" s="1371"/>
      <c r="L13" s="1375">
        <f t="shared" ref="L13:L47" si="0">+G13+I13+K13</f>
        <v>13645</v>
      </c>
      <c r="M13" s="1371" t="s">
        <v>2104</v>
      </c>
    </row>
    <row r="14" spans="2:14" ht="20.100000000000001" customHeight="1" x14ac:dyDescent="0.2">
      <c r="B14" s="1374" t="s">
        <v>2105</v>
      </c>
      <c r="C14" s="1373">
        <v>10.555</v>
      </c>
      <c r="D14" s="1372" t="s">
        <v>2104</v>
      </c>
      <c r="E14" s="1371"/>
      <c r="F14" s="1371">
        <v>15407</v>
      </c>
      <c r="G14" s="1371"/>
      <c r="H14" s="1371"/>
      <c r="I14" s="1371">
        <v>15407</v>
      </c>
      <c r="J14" s="1371"/>
      <c r="K14" s="1371"/>
      <c r="L14" s="1375">
        <f t="shared" si="0"/>
        <v>15407</v>
      </c>
      <c r="M14" s="1371" t="s">
        <v>2104</v>
      </c>
    </row>
    <row r="15" spans="2:14" ht="20.100000000000001" customHeight="1" x14ac:dyDescent="0.2">
      <c r="B15" s="1374" t="s">
        <v>2106</v>
      </c>
      <c r="C15" s="1373">
        <v>10.555</v>
      </c>
      <c r="D15" s="1372" t="s">
        <v>2104</v>
      </c>
      <c r="E15" s="1371">
        <v>47016</v>
      </c>
      <c r="F15" s="1371"/>
      <c r="G15" s="1371">
        <v>47016</v>
      </c>
      <c r="H15" s="1371"/>
      <c r="I15" s="1371"/>
      <c r="J15" s="1371"/>
      <c r="K15" s="1371"/>
      <c r="L15" s="1375">
        <f t="shared" si="0"/>
        <v>47016</v>
      </c>
      <c r="M15" s="1371" t="s">
        <v>2104</v>
      </c>
    </row>
    <row r="16" spans="2:14" ht="20.100000000000001" customHeight="1" x14ac:dyDescent="0.2">
      <c r="B16" s="1374" t="s">
        <v>2106</v>
      </c>
      <c r="C16" s="1373">
        <v>10.555</v>
      </c>
      <c r="D16" s="1372" t="s">
        <v>2104</v>
      </c>
      <c r="E16" s="1371"/>
      <c r="F16" s="1371">
        <v>69343</v>
      </c>
      <c r="G16" s="1371"/>
      <c r="H16" s="1371"/>
      <c r="I16" s="1371">
        <v>69343</v>
      </c>
      <c r="J16" s="1371"/>
      <c r="K16" s="1371"/>
      <c r="L16" s="1375">
        <f t="shared" si="0"/>
        <v>69343</v>
      </c>
      <c r="M16" s="1371" t="s">
        <v>2104</v>
      </c>
    </row>
    <row r="17" spans="1:16" ht="20.100000000000001" customHeight="1" x14ac:dyDescent="0.2">
      <c r="B17" s="1374" t="s">
        <v>2107</v>
      </c>
      <c r="C17" s="1373">
        <v>10.555</v>
      </c>
      <c r="D17" s="1372" t="s">
        <v>2108</v>
      </c>
      <c r="E17" s="1371">
        <v>316254</v>
      </c>
      <c r="F17" s="1371">
        <v>125735</v>
      </c>
      <c r="G17" s="1371">
        <v>316254</v>
      </c>
      <c r="H17" s="1371"/>
      <c r="I17" s="1371">
        <v>125735</v>
      </c>
      <c r="J17" s="1371"/>
      <c r="K17" s="1371"/>
      <c r="L17" s="1375">
        <f t="shared" si="0"/>
        <v>441989</v>
      </c>
      <c r="M17" s="1371" t="s">
        <v>2104</v>
      </c>
    </row>
    <row r="18" spans="1:16" ht="20.100000000000001" customHeight="1" x14ac:dyDescent="0.2">
      <c r="B18" s="1374" t="s">
        <v>2107</v>
      </c>
      <c r="C18" s="1373">
        <v>10.555</v>
      </c>
      <c r="D18" s="1372" t="s">
        <v>2109</v>
      </c>
      <c r="E18" s="1371"/>
      <c r="F18" s="1371">
        <v>378278</v>
      </c>
      <c r="G18" s="1371"/>
      <c r="H18" s="1371"/>
      <c r="I18" s="1371">
        <v>378278</v>
      </c>
      <c r="J18" s="1371"/>
      <c r="K18" s="1371"/>
      <c r="L18" s="1375">
        <v>378278</v>
      </c>
      <c r="M18" s="1371" t="s">
        <v>2104</v>
      </c>
    </row>
    <row r="19" spans="1:16" ht="20.100000000000001" customHeight="1" x14ac:dyDescent="0.2">
      <c r="B19" s="1374" t="s">
        <v>2110</v>
      </c>
      <c r="C19" s="1373">
        <v>10.553000000000001</v>
      </c>
      <c r="D19" s="1372" t="s">
        <v>2111</v>
      </c>
      <c r="E19" s="1371">
        <v>125562</v>
      </c>
      <c r="F19" s="1371">
        <v>48734</v>
      </c>
      <c r="G19" s="1371">
        <v>125562</v>
      </c>
      <c r="H19" s="1371"/>
      <c r="I19" s="1371">
        <v>48734</v>
      </c>
      <c r="J19" s="1371"/>
      <c r="K19" s="1371"/>
      <c r="L19" s="1375">
        <f>SUM(G19:I19)</f>
        <v>174296</v>
      </c>
      <c r="M19" s="1371" t="s">
        <v>2104</v>
      </c>
    </row>
    <row r="20" spans="1:16" ht="20.100000000000001" customHeight="1" x14ac:dyDescent="0.2">
      <c r="B20" s="1374" t="s">
        <v>2110</v>
      </c>
      <c r="C20" s="1373">
        <v>10.553000000000001</v>
      </c>
      <c r="D20" s="1372" t="s">
        <v>2112</v>
      </c>
      <c r="E20" s="1371"/>
      <c r="F20" s="1371">
        <v>154205</v>
      </c>
      <c r="G20" s="1371"/>
      <c r="H20" s="1371"/>
      <c r="I20" s="1371">
        <v>154205</v>
      </c>
      <c r="J20" s="1371"/>
      <c r="K20" s="1371"/>
      <c r="L20" s="1375">
        <v>154205</v>
      </c>
      <c r="M20" s="1371" t="s">
        <v>2104</v>
      </c>
    </row>
    <row r="21" spans="1:16" ht="20.100000000000001" customHeight="1" x14ac:dyDescent="0.2">
      <c r="B21" s="1374" t="s">
        <v>2113</v>
      </c>
      <c r="C21" s="1373">
        <v>10.558999999999999</v>
      </c>
      <c r="D21" s="1372" t="s">
        <v>2114</v>
      </c>
      <c r="E21" s="1371"/>
      <c r="F21" s="1371">
        <v>28548</v>
      </c>
      <c r="G21" s="1371"/>
      <c r="H21" s="1371"/>
      <c r="I21" s="1371">
        <v>28548</v>
      </c>
      <c r="J21" s="1371"/>
      <c r="K21" s="1371"/>
      <c r="L21" s="1375">
        <v>28548</v>
      </c>
      <c r="M21" s="1371" t="s">
        <v>2104</v>
      </c>
    </row>
    <row r="22" spans="1:16" ht="20.100000000000001" customHeight="1" thickBot="1" x14ac:dyDescent="0.25">
      <c r="B22" s="2112" t="s">
        <v>2167</v>
      </c>
      <c r="C22" s="2062">
        <v>10.579000000000001</v>
      </c>
      <c r="D22" s="2113" t="s">
        <v>2164</v>
      </c>
      <c r="E22" s="2124"/>
      <c r="F22" s="2124">
        <v>24123</v>
      </c>
      <c r="G22" s="2124"/>
      <c r="H22" s="2124"/>
      <c r="I22" s="2124">
        <v>24123</v>
      </c>
      <c r="J22" s="2124"/>
      <c r="K22" s="2124"/>
      <c r="L22" s="2124">
        <v>24123</v>
      </c>
      <c r="M22" s="2124" t="s">
        <v>2104</v>
      </c>
    </row>
    <row r="23" spans="1:16" ht="36.75" customHeight="1" thickBot="1" x14ac:dyDescent="0.25">
      <c r="B23" s="2116" t="s">
        <v>2165</v>
      </c>
      <c r="C23" s="2117"/>
      <c r="D23" s="2118"/>
      <c r="E23" s="2128">
        <f>SUM(E13:E21)</f>
        <v>502477</v>
      </c>
      <c r="F23" s="2125">
        <f>SUM(F13:F22)</f>
        <v>844373</v>
      </c>
      <c r="G23" s="2125">
        <f>SUM(G13:G22)</f>
        <v>502477</v>
      </c>
      <c r="H23" s="2125"/>
      <c r="I23" s="2125">
        <f>SUM(I13:I22)</f>
        <v>844373</v>
      </c>
      <c r="J23" s="2125"/>
      <c r="K23" s="2125"/>
      <c r="L23" s="2125">
        <f>SUM(L13:L22)</f>
        <v>1346850</v>
      </c>
      <c r="M23" s="2125"/>
    </row>
    <row r="24" spans="1:16" ht="20.100000000000001" customHeight="1" x14ac:dyDescent="0.2">
      <c r="B24" s="2106" t="s">
        <v>2115</v>
      </c>
      <c r="C24" s="1377"/>
      <c r="D24" s="1376"/>
      <c r="E24" s="1375"/>
      <c r="F24" s="1375"/>
      <c r="G24" s="1375"/>
      <c r="H24" s="1375"/>
      <c r="I24" s="1375"/>
      <c r="J24" s="1375"/>
      <c r="K24" s="1375"/>
      <c r="L24" s="1375"/>
      <c r="M24" s="1375"/>
    </row>
    <row r="25" spans="1:16" ht="20.100000000000001" customHeight="1" x14ac:dyDescent="0.2">
      <c r="B25" s="1374" t="s">
        <v>2140</v>
      </c>
      <c r="C25" s="1373"/>
      <c r="D25" s="1372"/>
      <c r="E25" s="1371"/>
      <c r="F25" s="1371"/>
      <c r="G25" s="1371"/>
      <c r="H25" s="1371"/>
      <c r="I25" s="1371"/>
      <c r="J25" s="1371"/>
      <c r="K25" s="1371"/>
      <c r="L25" s="1375"/>
      <c r="M25" s="1371"/>
    </row>
    <row r="26" spans="1:16" ht="20.100000000000001" customHeight="1" x14ac:dyDescent="0.2">
      <c r="B26" s="1374" t="s">
        <v>2118</v>
      </c>
      <c r="C26" s="1373" t="s">
        <v>2116</v>
      </c>
      <c r="D26" s="1372" t="s">
        <v>2117</v>
      </c>
      <c r="E26" s="1371"/>
      <c r="F26" s="1371">
        <v>66684</v>
      </c>
      <c r="G26" s="1371"/>
      <c r="H26" s="1371"/>
      <c r="I26" s="1371">
        <v>66684</v>
      </c>
      <c r="J26" s="1371"/>
      <c r="K26" s="1371"/>
      <c r="L26" s="1375">
        <v>66684</v>
      </c>
      <c r="M26" s="1371">
        <v>66684</v>
      </c>
    </row>
    <row r="27" spans="1:16" ht="20.100000000000001" customHeight="1" x14ac:dyDescent="0.2">
      <c r="B27" s="1374" t="s">
        <v>2119</v>
      </c>
      <c r="C27" s="1373" t="s">
        <v>2120</v>
      </c>
      <c r="D27" s="1372" t="s">
        <v>2141</v>
      </c>
      <c r="E27" s="1371">
        <v>473903</v>
      </c>
      <c r="F27" s="1371">
        <v>292023</v>
      </c>
      <c r="G27" s="1371">
        <v>678782</v>
      </c>
      <c r="H27" s="1371"/>
      <c r="I27" s="1371">
        <v>87144</v>
      </c>
      <c r="J27" s="1371"/>
      <c r="K27" s="1371"/>
      <c r="L27" s="1375">
        <f>SUM(G27:I27)</f>
        <v>765926</v>
      </c>
      <c r="M27" s="1371">
        <v>765926</v>
      </c>
    </row>
    <row r="28" spans="1:16" ht="20.100000000000001" customHeight="1" x14ac:dyDescent="0.2">
      <c r="B28" s="1374" t="s">
        <v>2119</v>
      </c>
      <c r="C28" s="1373" t="s">
        <v>2120</v>
      </c>
      <c r="D28" s="1372" t="s">
        <v>2142</v>
      </c>
      <c r="E28" s="1371"/>
      <c r="F28" s="1371">
        <v>486169</v>
      </c>
      <c r="G28" s="1371"/>
      <c r="H28" s="1371"/>
      <c r="I28" s="1371">
        <v>702365</v>
      </c>
      <c r="J28" s="1371"/>
      <c r="K28" s="1371">
        <v>80022</v>
      </c>
      <c r="L28" s="1375">
        <f>SUM(I28:K28)</f>
        <v>782387</v>
      </c>
      <c r="M28" s="1371">
        <v>782387</v>
      </c>
    </row>
    <row r="29" spans="1:16" ht="20.100000000000001" customHeight="1" x14ac:dyDescent="0.2">
      <c r="B29" s="1374" t="s">
        <v>2121</v>
      </c>
      <c r="C29" s="1373" t="s">
        <v>2122</v>
      </c>
      <c r="D29" s="1372" t="s">
        <v>2143</v>
      </c>
      <c r="E29" s="1371">
        <v>77334</v>
      </c>
      <c r="F29" s="1371">
        <v>49540</v>
      </c>
      <c r="G29" s="1371">
        <v>108682</v>
      </c>
      <c r="H29" s="1371"/>
      <c r="I29" s="1371">
        <v>18192</v>
      </c>
      <c r="J29" s="1371"/>
      <c r="K29" s="1371"/>
      <c r="L29" s="1375">
        <f>SUM(G29:I29)</f>
        <v>126874</v>
      </c>
      <c r="M29" s="1371">
        <v>126874</v>
      </c>
    </row>
    <row r="30" spans="1:16" ht="20.100000000000001" customHeight="1" x14ac:dyDescent="0.2">
      <c r="B30" s="2107" t="s">
        <v>2121</v>
      </c>
      <c r="C30" s="2108" t="s">
        <v>2122</v>
      </c>
      <c r="D30" s="2109" t="s">
        <v>2144</v>
      </c>
      <c r="E30" s="2110"/>
      <c r="F30" s="2110">
        <v>77855</v>
      </c>
      <c r="G30" s="2110"/>
      <c r="H30" s="2110"/>
      <c r="I30" s="2110">
        <v>111607</v>
      </c>
      <c r="J30" s="2110"/>
      <c r="K30" s="2110">
        <v>13715</v>
      </c>
      <c r="L30" s="2110">
        <v>125322</v>
      </c>
      <c r="M30" s="2110">
        <v>125322</v>
      </c>
    </row>
    <row r="31" spans="1:16" s="2115" customFormat="1" ht="20.100000000000001" customHeight="1" x14ac:dyDescent="0.2">
      <c r="A31" s="2120"/>
      <c r="B31" s="2121" t="s">
        <v>2123</v>
      </c>
      <c r="C31" s="2123" t="s">
        <v>2124</v>
      </c>
      <c r="D31" s="2113" t="s">
        <v>2145</v>
      </c>
      <c r="E31" s="2114">
        <v>42126</v>
      </c>
      <c r="F31" s="2114"/>
      <c r="G31" s="2114">
        <v>42126</v>
      </c>
      <c r="H31" s="2114"/>
      <c r="I31" s="2114"/>
      <c r="J31" s="2114"/>
      <c r="K31" s="2114"/>
      <c r="L31" s="2122">
        <v>42126</v>
      </c>
      <c r="M31" s="2122">
        <v>42126</v>
      </c>
      <c r="N31" s="1404"/>
      <c r="O31" s="1404"/>
      <c r="P31" s="1404"/>
    </row>
    <row r="32" spans="1:16" s="2115" customFormat="1" ht="20.100000000000001" customHeight="1" thickBot="1" x14ac:dyDescent="0.25">
      <c r="A32" s="2120"/>
      <c r="B32" s="2121" t="s">
        <v>2123</v>
      </c>
      <c r="C32" s="2123" t="s">
        <v>2124</v>
      </c>
      <c r="D32" s="2113" t="s">
        <v>2146</v>
      </c>
      <c r="E32" s="2124"/>
      <c r="F32" s="2124">
        <v>43422</v>
      </c>
      <c r="G32" s="2124"/>
      <c r="H32" s="2124"/>
      <c r="I32" s="2124">
        <v>43422</v>
      </c>
      <c r="J32" s="2124"/>
      <c r="K32" s="2124"/>
      <c r="L32" s="2126">
        <v>43422</v>
      </c>
      <c r="M32" s="2126">
        <v>43422</v>
      </c>
      <c r="N32" s="1404"/>
      <c r="O32" s="1404"/>
      <c r="P32" s="1404"/>
    </row>
    <row r="33" spans="2:13" ht="20.100000000000001" customHeight="1" x14ac:dyDescent="0.2">
      <c r="B33" s="2106" t="s">
        <v>2125</v>
      </c>
      <c r="C33" s="1377"/>
      <c r="D33" s="1376"/>
      <c r="E33" s="1375"/>
      <c r="F33" s="1375"/>
      <c r="G33" s="1375"/>
      <c r="H33" s="1375"/>
      <c r="I33" s="1375"/>
      <c r="J33" s="1375"/>
      <c r="K33" s="1375"/>
      <c r="L33" s="1375"/>
      <c r="M33" s="1375"/>
    </row>
    <row r="34" spans="2:13" ht="20.100000000000001" customHeight="1" thickBot="1" x14ac:dyDescent="0.25">
      <c r="B34" s="1374" t="s">
        <v>2103</v>
      </c>
      <c r="C34" s="1373"/>
      <c r="D34" s="1372"/>
      <c r="E34" s="2127">
        <f>SUM(E26:E32)</f>
        <v>593363</v>
      </c>
      <c r="F34" s="2127">
        <f>SUM(F26:F32)</f>
        <v>1015693</v>
      </c>
      <c r="G34" s="2127">
        <f>SUM(G26:G32)</f>
        <v>829590</v>
      </c>
      <c r="H34" s="2127"/>
      <c r="I34" s="2127">
        <f>SUM(I26:I32)</f>
        <v>1029414</v>
      </c>
      <c r="J34" s="2127"/>
      <c r="K34" s="2127">
        <f>SUM(K28:K33)</f>
        <v>93737</v>
      </c>
      <c r="L34" s="2127">
        <f>SUM(L26:L32)</f>
        <v>1952741</v>
      </c>
      <c r="M34" s="2127">
        <f>SUM(M26:M32)</f>
        <v>1952741</v>
      </c>
    </row>
    <row r="35" spans="2:13" ht="20.100000000000001" customHeight="1" x14ac:dyDescent="0.2">
      <c r="B35" s="1374" t="s">
        <v>2115</v>
      </c>
      <c r="C35" s="1373"/>
      <c r="D35" s="1372"/>
      <c r="E35" s="1375"/>
      <c r="F35" s="1375"/>
      <c r="G35" s="1375"/>
      <c r="H35" s="1375"/>
      <c r="I35" s="1375"/>
      <c r="J35" s="1375"/>
      <c r="K35" s="1375"/>
      <c r="L35" s="1375"/>
      <c r="M35" s="1375"/>
    </row>
    <row r="36" spans="2:13" ht="22.5" customHeight="1" x14ac:dyDescent="0.2">
      <c r="B36" s="1374" t="s">
        <v>2126</v>
      </c>
      <c r="C36" s="1373"/>
      <c r="D36" s="1372"/>
      <c r="E36" s="1371"/>
      <c r="F36" s="1371"/>
      <c r="G36" s="1371"/>
      <c r="H36" s="1371"/>
      <c r="I36" s="1371"/>
      <c r="J36" s="1371"/>
      <c r="K36" s="1371"/>
      <c r="L36" s="1375"/>
      <c r="M36" s="1371"/>
    </row>
    <row r="37" spans="2:13" ht="20.100000000000001" customHeight="1" x14ac:dyDescent="0.2">
      <c r="B37" s="1374" t="s">
        <v>2128</v>
      </c>
      <c r="C37" s="1373">
        <v>84.242999999999995</v>
      </c>
      <c r="D37" s="1372" t="s">
        <v>2127</v>
      </c>
      <c r="E37" s="1371">
        <v>830</v>
      </c>
      <c r="F37" s="1371"/>
      <c r="G37" s="1371">
        <v>830</v>
      </c>
      <c r="H37" s="1371"/>
      <c r="I37" s="1371"/>
      <c r="J37" s="1371"/>
      <c r="K37" s="1371"/>
      <c r="L37" s="1375">
        <v>830</v>
      </c>
      <c r="M37" s="1371" t="s">
        <v>2104</v>
      </c>
    </row>
    <row r="38" spans="2:13" ht="20.100000000000001" customHeight="1" x14ac:dyDescent="0.2">
      <c r="B38" s="2111" t="s">
        <v>2128</v>
      </c>
      <c r="C38" s="2108">
        <v>84.242999999999995</v>
      </c>
      <c r="D38" s="2109" t="s">
        <v>2127</v>
      </c>
      <c r="E38" s="2110"/>
      <c r="F38" s="2110">
        <v>1700</v>
      </c>
      <c r="G38" s="2110"/>
      <c r="H38" s="2110"/>
      <c r="I38" s="2110">
        <v>1700</v>
      </c>
      <c r="J38" s="2110"/>
      <c r="K38" s="2110"/>
      <c r="L38" s="2110">
        <f t="shared" si="0"/>
        <v>1700</v>
      </c>
      <c r="M38" s="2110" t="s">
        <v>2104</v>
      </c>
    </row>
    <row r="39" spans="2:13" ht="20.100000000000001" customHeight="1" x14ac:dyDescent="0.2">
      <c r="B39" s="1374" t="s">
        <v>2125</v>
      </c>
      <c r="C39" s="1377"/>
      <c r="D39" s="1376"/>
      <c r="E39" s="1375"/>
      <c r="F39" s="1375"/>
      <c r="G39" s="1375"/>
      <c r="H39" s="1375"/>
      <c r="I39" s="1375"/>
      <c r="J39" s="1375"/>
      <c r="K39" s="1375"/>
      <c r="L39" s="1375"/>
      <c r="M39" s="1375"/>
    </row>
    <row r="40" spans="2:13" ht="21" customHeight="1" x14ac:dyDescent="0.2">
      <c r="B40" s="1374" t="s">
        <v>2126</v>
      </c>
      <c r="C40" s="1373"/>
      <c r="D40" s="1372"/>
      <c r="E40" s="2110">
        <f>SUM(E37:E39)</f>
        <v>830</v>
      </c>
      <c r="F40" s="2110">
        <f>SUM(F38:F39)</f>
        <v>1700</v>
      </c>
      <c r="G40" s="2110">
        <f>SUM(G37:G39)</f>
        <v>830</v>
      </c>
      <c r="H40" s="2110"/>
      <c r="I40" s="2110">
        <f>SUM(I38:I39)</f>
        <v>1700</v>
      </c>
      <c r="J40" s="2110"/>
      <c r="K40" s="2110"/>
      <c r="L40" s="2110">
        <f t="shared" si="0"/>
        <v>2530</v>
      </c>
      <c r="M40" s="2110" t="s">
        <v>2104</v>
      </c>
    </row>
    <row r="41" spans="2:13" ht="20.100000000000001" customHeight="1" thickBot="1" x14ac:dyDescent="0.25">
      <c r="B41" s="1374" t="s">
        <v>2163</v>
      </c>
      <c r="C41" s="1373"/>
      <c r="D41" s="1372"/>
      <c r="E41" s="2130">
        <f>E34+E40</f>
        <v>594193</v>
      </c>
      <c r="F41" s="2130">
        <f t="shared" ref="F41:L41" si="1">F34+F40</f>
        <v>1017393</v>
      </c>
      <c r="G41" s="2130">
        <f t="shared" si="1"/>
        <v>830420</v>
      </c>
      <c r="H41" s="2130">
        <f t="shared" si="1"/>
        <v>0</v>
      </c>
      <c r="I41" s="2130">
        <f t="shared" si="1"/>
        <v>1031114</v>
      </c>
      <c r="J41" s="2130">
        <f t="shared" si="1"/>
        <v>0</v>
      </c>
      <c r="K41" s="2130">
        <f t="shared" si="1"/>
        <v>93737</v>
      </c>
      <c r="L41" s="2130">
        <f t="shared" si="1"/>
        <v>1955271</v>
      </c>
      <c r="M41" s="2130">
        <f>M34</f>
        <v>1952741</v>
      </c>
    </row>
    <row r="42" spans="2:13" ht="20.100000000000001" customHeight="1" x14ac:dyDescent="0.2">
      <c r="B42" s="1374" t="s">
        <v>2129</v>
      </c>
      <c r="C42" s="1373"/>
      <c r="D42" s="1372"/>
      <c r="E42" s="1375"/>
      <c r="F42" s="1375"/>
      <c r="G42" s="1375"/>
      <c r="H42" s="1375"/>
      <c r="I42" s="1375"/>
      <c r="J42" s="1375"/>
      <c r="K42" s="1375"/>
      <c r="L42" s="1375"/>
      <c r="M42" s="1375"/>
    </row>
    <row r="43" spans="2:13" ht="20.100000000000001" customHeight="1" x14ac:dyDescent="0.2">
      <c r="B43" s="1374" t="s">
        <v>2130</v>
      </c>
      <c r="C43" s="1373"/>
      <c r="D43" s="1372"/>
      <c r="E43" s="1371"/>
      <c r="F43" s="1371"/>
      <c r="G43" s="1371"/>
      <c r="H43" s="1371"/>
      <c r="I43" s="1371"/>
      <c r="J43" s="1371"/>
      <c r="K43" s="1371"/>
      <c r="L43" s="1375"/>
      <c r="M43" s="1371"/>
    </row>
    <row r="44" spans="2:13" ht="20.100000000000001" customHeight="1" x14ac:dyDescent="0.2">
      <c r="B44" s="1374" t="s">
        <v>2168</v>
      </c>
      <c r="C44" s="1373">
        <v>93.242999999999995</v>
      </c>
      <c r="D44" s="1372" t="s">
        <v>2147</v>
      </c>
      <c r="E44" s="1371">
        <v>226302</v>
      </c>
      <c r="F44" s="1371">
        <v>389297</v>
      </c>
      <c r="G44" s="1371">
        <v>297014</v>
      </c>
      <c r="H44" s="1371"/>
      <c r="I44" s="1371">
        <v>110475</v>
      </c>
      <c r="J44" s="1371"/>
      <c r="K44" s="1371"/>
      <c r="L44" s="1375">
        <v>389839</v>
      </c>
      <c r="M44" s="1371">
        <v>459388</v>
      </c>
    </row>
    <row r="45" spans="2:13" ht="20.100000000000001" customHeight="1" x14ac:dyDescent="0.2">
      <c r="B45" s="2107" t="s">
        <v>2168</v>
      </c>
      <c r="C45" s="2108">
        <v>93.242999999999995</v>
      </c>
      <c r="D45" s="2109" t="s">
        <v>2148</v>
      </c>
      <c r="E45" s="2110"/>
      <c r="F45" s="2110">
        <v>162927</v>
      </c>
      <c r="G45" s="2110"/>
      <c r="H45" s="2110"/>
      <c r="I45" s="2110">
        <v>245385</v>
      </c>
      <c r="J45" s="2110"/>
      <c r="K45" s="2110"/>
      <c r="L45" s="2110">
        <f>SUM(I45:K45)</f>
        <v>245385</v>
      </c>
      <c r="M45" s="2110">
        <v>459388</v>
      </c>
    </row>
    <row r="46" spans="2:13" ht="20.100000000000001" customHeight="1" x14ac:dyDescent="0.2">
      <c r="B46" s="2106" t="s">
        <v>2131</v>
      </c>
      <c r="C46" s="1377"/>
      <c r="D46" s="1376"/>
      <c r="E46" s="1375"/>
      <c r="F46" s="1375"/>
      <c r="G46" s="1375"/>
      <c r="H46" s="1375"/>
      <c r="I46" s="1375"/>
      <c r="J46" s="1375"/>
      <c r="K46" s="1375"/>
      <c r="L46" s="1375"/>
      <c r="M46" s="1375"/>
    </row>
    <row r="47" spans="2:13" ht="20.100000000000001" customHeight="1" x14ac:dyDescent="0.2">
      <c r="B47" s="1374" t="s">
        <v>2130</v>
      </c>
      <c r="C47" s="1373"/>
      <c r="D47" s="1372"/>
      <c r="E47" s="1371">
        <f>SUM(E44:E46)</f>
        <v>226302</v>
      </c>
      <c r="F47" s="1371">
        <f>SUM(F44:F46)</f>
        <v>552224</v>
      </c>
      <c r="G47" s="1371">
        <f>SUM(G44:G45)</f>
        <v>297014</v>
      </c>
      <c r="H47" s="1371"/>
      <c r="I47" s="1371">
        <f>SUM(I44:I45)</f>
        <v>355860</v>
      </c>
      <c r="J47" s="1371"/>
      <c r="K47" s="1371"/>
      <c r="L47" s="1375">
        <f t="shared" si="0"/>
        <v>652874</v>
      </c>
      <c r="M47" s="1371">
        <f>SUM(M45:M46)</f>
        <v>459388</v>
      </c>
    </row>
    <row r="48" spans="2:13" ht="20.100000000000001" customHeight="1" x14ac:dyDescent="0.2">
      <c r="B48" s="1374"/>
      <c r="C48" s="1373"/>
      <c r="D48" s="1372"/>
      <c r="E48" s="1371"/>
      <c r="F48" s="1371"/>
      <c r="G48" s="1371"/>
      <c r="H48" s="1371"/>
      <c r="I48" s="1371"/>
      <c r="J48" s="1371"/>
      <c r="K48" s="1371"/>
      <c r="L48" s="1375"/>
      <c r="M48" s="1371"/>
    </row>
    <row r="49" spans="2:14" ht="20.100000000000001" customHeight="1" x14ac:dyDescent="0.2">
      <c r="B49" s="1374" t="s">
        <v>2129</v>
      </c>
      <c r="C49" s="1373"/>
      <c r="D49" s="1372"/>
      <c r="E49" s="1371"/>
      <c r="F49" s="1371"/>
      <c r="G49" s="1371"/>
      <c r="H49" s="1371"/>
      <c r="I49" s="1371"/>
      <c r="J49" s="1371"/>
      <c r="K49" s="1371"/>
      <c r="L49" s="1375"/>
      <c r="M49" s="1371"/>
    </row>
    <row r="50" spans="2:14" ht="20.100000000000001" customHeight="1" x14ac:dyDescent="0.2">
      <c r="B50" s="1374" t="s">
        <v>2136</v>
      </c>
      <c r="C50" s="1373"/>
      <c r="D50" s="1372"/>
      <c r="E50" s="1371"/>
      <c r="F50" s="1371"/>
      <c r="G50" s="1371"/>
      <c r="H50" s="1371"/>
      <c r="I50" s="1371"/>
      <c r="J50" s="1371"/>
      <c r="K50" s="1371"/>
      <c r="L50" s="1375"/>
      <c r="M50" s="1371"/>
    </row>
    <row r="51" spans="2:14" ht="20.100000000000001" customHeight="1" x14ac:dyDescent="0.2">
      <c r="B51" s="1374" t="s">
        <v>2137</v>
      </c>
      <c r="C51" s="1373"/>
      <c r="D51" s="1372"/>
      <c r="E51" s="1371"/>
      <c r="F51" s="1371"/>
      <c r="G51" s="1371"/>
      <c r="H51" s="1371"/>
      <c r="I51" s="1371"/>
      <c r="J51" s="1371"/>
      <c r="K51" s="1371"/>
      <c r="L51" s="1375"/>
      <c r="M51" s="1371"/>
    </row>
    <row r="52" spans="2:14" ht="20.100000000000001" customHeight="1" x14ac:dyDescent="0.2">
      <c r="B52" s="1374" t="s">
        <v>2133</v>
      </c>
      <c r="C52" s="1373">
        <v>93.778000000000006</v>
      </c>
      <c r="D52" s="1372" t="s">
        <v>2149</v>
      </c>
      <c r="E52" s="1371">
        <v>27779</v>
      </c>
      <c r="F52" s="1371"/>
      <c r="G52" s="1371">
        <v>27779</v>
      </c>
      <c r="H52" s="1371"/>
      <c r="I52" s="1371"/>
      <c r="J52" s="1371"/>
      <c r="K52" s="1371"/>
      <c r="L52" s="1375">
        <v>27779</v>
      </c>
      <c r="M52" s="1371" t="s">
        <v>2104</v>
      </c>
    </row>
    <row r="53" spans="2:14" ht="20.100000000000001" customHeight="1" x14ac:dyDescent="0.2">
      <c r="B53" s="2107" t="s">
        <v>2133</v>
      </c>
      <c r="C53" s="2108">
        <v>93.778000000000006</v>
      </c>
      <c r="D53" s="2109" t="s">
        <v>2150</v>
      </c>
      <c r="E53" s="2110"/>
      <c r="F53" s="2110">
        <v>23647</v>
      </c>
      <c r="G53" s="2110"/>
      <c r="H53" s="2110"/>
      <c r="I53" s="2110">
        <v>23647</v>
      </c>
      <c r="J53" s="2110"/>
      <c r="K53" s="2110"/>
      <c r="L53" s="2110">
        <v>23647</v>
      </c>
      <c r="M53" s="2110" t="s">
        <v>2104</v>
      </c>
    </row>
    <row r="54" spans="2:14" ht="20.100000000000001" customHeight="1" x14ac:dyDescent="0.2">
      <c r="B54" s="1374" t="s">
        <v>2134</v>
      </c>
      <c r="C54" s="1377"/>
      <c r="D54" s="1376"/>
      <c r="E54" s="1375"/>
      <c r="F54" s="1375"/>
      <c r="G54" s="1375"/>
      <c r="H54" s="1375"/>
      <c r="I54" s="1375"/>
      <c r="J54" s="1375"/>
      <c r="K54" s="1375"/>
      <c r="L54" s="1375"/>
      <c r="M54" s="1375"/>
    </row>
    <row r="55" spans="2:14" ht="20.100000000000001" customHeight="1" x14ac:dyDescent="0.2">
      <c r="B55" s="1374" t="s">
        <v>2136</v>
      </c>
      <c r="C55" s="1373"/>
      <c r="D55" s="1372"/>
      <c r="E55" s="1371"/>
      <c r="F55" s="1371"/>
      <c r="G55" s="1371"/>
      <c r="H55" s="1371"/>
      <c r="I55" s="1371"/>
      <c r="J55" s="1371"/>
      <c r="K55" s="1371"/>
      <c r="L55" s="1375"/>
      <c r="M55" s="1371"/>
    </row>
    <row r="56" spans="2:14" ht="20.100000000000001" customHeight="1" x14ac:dyDescent="0.2">
      <c r="B56" s="1374" t="s">
        <v>2166</v>
      </c>
      <c r="C56" s="1373"/>
      <c r="D56" s="1372"/>
      <c r="E56" s="1371"/>
      <c r="F56" s="1371"/>
      <c r="G56" s="1371"/>
      <c r="H56" s="1371"/>
      <c r="I56" s="1371"/>
      <c r="J56" s="1371"/>
      <c r="K56" s="1371"/>
      <c r="L56" s="1375"/>
      <c r="M56" s="1371"/>
    </row>
    <row r="57" spans="2:14" ht="20.100000000000001" customHeight="1" x14ac:dyDescent="0.2">
      <c r="B57" s="1374" t="s">
        <v>2132</v>
      </c>
      <c r="C57" s="1373"/>
      <c r="D57" s="1372"/>
      <c r="E57" s="2110">
        <f>SUM(E52:E56)</f>
        <v>27779</v>
      </c>
      <c r="F57" s="2110">
        <v>23655</v>
      </c>
      <c r="G57" s="2110">
        <f>SUM(G52:G56)</f>
        <v>27779</v>
      </c>
      <c r="H57" s="2110"/>
      <c r="I57" s="2110">
        <v>23655</v>
      </c>
      <c r="J57" s="2110"/>
      <c r="K57" s="2110"/>
      <c r="L57" s="2110">
        <f>SUM(L52:L56)</f>
        <v>51426</v>
      </c>
      <c r="M57" s="2110" t="s">
        <v>2104</v>
      </c>
    </row>
    <row r="58" spans="2:14" ht="20.100000000000001" customHeight="1" thickBot="1" x14ac:dyDescent="0.25">
      <c r="B58" s="1374" t="s">
        <v>2134</v>
      </c>
      <c r="C58" s="1373"/>
      <c r="D58" s="1372"/>
      <c r="E58" s="2129">
        <f>E57+E47</f>
        <v>254081</v>
      </c>
      <c r="F58" s="2129">
        <f t="shared" ref="F58:G58" si="2">F57+F47</f>
        <v>575879</v>
      </c>
      <c r="G58" s="2129">
        <f t="shared" si="2"/>
        <v>324793</v>
      </c>
      <c r="H58" s="2129"/>
      <c r="I58" s="2129">
        <f>I57+I47</f>
        <v>379515</v>
      </c>
      <c r="J58" s="2129"/>
      <c r="K58" s="2129"/>
      <c r="L58" s="2129">
        <f>L57+L47</f>
        <v>704300</v>
      </c>
      <c r="M58" s="2129" t="s">
        <v>2104</v>
      </c>
    </row>
    <row r="59" spans="2:14" ht="20.100000000000001" customHeight="1" x14ac:dyDescent="0.2">
      <c r="B59" s="1374"/>
      <c r="C59" s="1373"/>
      <c r="D59" s="1372"/>
      <c r="E59" s="1375"/>
      <c r="F59" s="1375"/>
      <c r="G59" s="1375"/>
      <c r="H59" s="1375"/>
      <c r="I59" s="1375"/>
      <c r="J59" s="1375"/>
      <c r="K59" s="1375"/>
      <c r="L59" s="1375"/>
      <c r="M59" s="1375"/>
    </row>
    <row r="60" spans="2:14" ht="20.100000000000001" customHeight="1" thickBot="1" x14ac:dyDescent="0.25">
      <c r="B60" s="1374" t="s">
        <v>2135</v>
      </c>
      <c r="C60" s="1373"/>
      <c r="D60" s="1372"/>
      <c r="E60" s="2127">
        <f>E23+E41+E58</f>
        <v>1350751</v>
      </c>
      <c r="F60" s="2127">
        <f>F23+F41+F58</f>
        <v>2437645</v>
      </c>
      <c r="G60" s="2127">
        <f>G23+G41+G58</f>
        <v>1657690</v>
      </c>
      <c r="H60" s="2127"/>
      <c r="I60" s="2127">
        <f>I23+I41+I58</f>
        <v>2255002</v>
      </c>
      <c r="J60" s="2127"/>
      <c r="K60" s="2127">
        <v>93737</v>
      </c>
      <c r="L60" s="2127">
        <f>L23+L41+L58</f>
        <v>4006421</v>
      </c>
      <c r="M60" s="2127">
        <f>M47+M34</f>
        <v>2412129</v>
      </c>
    </row>
    <row r="61" spans="2:14" ht="20.100000000000001" customHeight="1" x14ac:dyDescent="0.2">
      <c r="B61" s="1374"/>
      <c r="C61" s="1373"/>
      <c r="D61" s="1372"/>
      <c r="E61" s="1375"/>
      <c r="F61" s="1375"/>
      <c r="G61" s="1375"/>
      <c r="H61" s="1375"/>
      <c r="I61" s="1375"/>
      <c r="J61" s="1375"/>
      <c r="K61" s="1375"/>
      <c r="L61" s="1375"/>
      <c r="M61" s="1375"/>
      <c r="N61" s="1367"/>
    </row>
    <row r="62" spans="2:14" ht="12.75" customHeight="1" x14ac:dyDescent="0.2">
      <c r="B62" s="2037"/>
      <c r="C62" s="2038"/>
      <c r="D62" s="2039"/>
      <c r="E62" s="2040"/>
      <c r="F62" s="2040"/>
      <c r="G62" s="2040"/>
      <c r="H62" s="2040"/>
      <c r="I62" s="2040"/>
      <c r="J62" s="2040"/>
      <c r="K62" s="2040"/>
      <c r="L62" s="2040"/>
      <c r="M62" s="2040"/>
      <c r="N62" s="1367"/>
    </row>
    <row r="63" spans="2:14" x14ac:dyDescent="0.2">
      <c r="B63" s="1305"/>
      <c r="C63" s="1369"/>
      <c r="D63" s="1368"/>
      <c r="E63" s="1305"/>
      <c r="F63" s="1305"/>
      <c r="G63" s="1309"/>
      <c r="H63" s="1309"/>
      <c r="I63" s="1309"/>
      <c r="J63" s="1309"/>
      <c r="K63" s="1309"/>
      <c r="L63" s="1309"/>
      <c r="M63" s="1305"/>
      <c r="N63" s="1367"/>
    </row>
    <row r="64" spans="2:14" ht="13.5" customHeight="1" x14ac:dyDescent="0.2">
      <c r="B64" s="1370" t="s">
        <v>2065</v>
      </c>
      <c r="C64" s="1369"/>
      <c r="D64" s="1368"/>
      <c r="E64" s="1305"/>
      <c r="F64" s="1305"/>
      <c r="G64" s="1309"/>
      <c r="H64" s="1309"/>
      <c r="I64" s="1309"/>
      <c r="J64" s="1309"/>
      <c r="K64" s="1309"/>
      <c r="L64" s="1309"/>
      <c r="M64" s="1305"/>
      <c r="N64" s="1367"/>
    </row>
    <row r="65" spans="2:14" ht="8.25" customHeight="1" x14ac:dyDescent="0.2">
      <c r="B65" s="1370"/>
      <c r="C65" s="1369"/>
      <c r="D65" s="1368"/>
      <c r="E65" s="1305"/>
      <c r="F65" s="1305"/>
      <c r="G65" s="1309"/>
      <c r="H65" s="1309"/>
      <c r="I65" s="1309"/>
      <c r="J65" s="1309"/>
      <c r="K65" s="1309"/>
      <c r="L65" s="1309"/>
      <c r="M65" s="1305"/>
      <c r="N65" s="1367"/>
    </row>
    <row r="66" spans="2:14" x14ac:dyDescent="0.2">
      <c r="B66" s="1964" t="s">
        <v>1947</v>
      </c>
      <c r="C66" s="1965"/>
      <c r="D66" s="1966"/>
      <c r="E66" s="1967"/>
      <c r="F66" s="1967"/>
      <c r="G66" s="1967"/>
      <c r="H66" s="1967"/>
      <c r="I66" s="1350"/>
      <c r="J66" s="1350"/>
    </row>
    <row r="67" spans="2:14" x14ac:dyDescent="0.2">
      <c r="B67" s="1968"/>
      <c r="C67" s="1969"/>
      <c r="D67" s="1970"/>
      <c r="E67" s="1971"/>
      <c r="F67" s="1971"/>
      <c r="G67" s="1350"/>
      <c r="H67" s="1350"/>
      <c r="I67" s="1350"/>
      <c r="J67" s="1350"/>
    </row>
    <row r="68" spans="2:14" ht="13.5" customHeight="1" x14ac:dyDescent="0.2">
      <c r="B68" s="1342" t="s">
        <v>1467</v>
      </c>
      <c r="G68" s="1350"/>
      <c r="H68" s="1350"/>
      <c r="I68" s="1350"/>
      <c r="J68" s="1350"/>
    </row>
    <row r="69" spans="2:14" ht="13.5" customHeight="1" x14ac:dyDescent="0.2">
      <c r="B69" s="2041"/>
      <c r="C69" s="2042"/>
      <c r="D69" s="2043"/>
      <c r="E69" s="2044"/>
      <c r="F69" s="2044"/>
      <c r="G69" s="2044"/>
      <c r="H69" s="2044"/>
      <c r="I69" s="2044"/>
      <c r="J69" s="2044"/>
      <c r="K69" s="2045"/>
      <c r="L69" s="2045"/>
      <c r="M69" s="2044"/>
    </row>
    <row r="70" spans="2:14" ht="9.6" customHeight="1" x14ac:dyDescent="0.2">
      <c r="B70" s="1366"/>
      <c r="C70" s="1365"/>
      <c r="D70" s="1364"/>
      <c r="E70" s="1331"/>
      <c r="F70" s="1331"/>
      <c r="G70" s="1350"/>
      <c r="H70" s="1350"/>
      <c r="I70" s="1350"/>
      <c r="J70" s="1350"/>
    </row>
    <row r="71" spans="2:14" ht="11.25" customHeight="1" x14ac:dyDescent="0.2">
      <c r="B71" s="1361" t="s">
        <v>1466</v>
      </c>
      <c r="C71" s="1363"/>
      <c r="D71" s="1363"/>
      <c r="E71" s="1363"/>
      <c r="F71" s="1363"/>
      <c r="G71" s="1363"/>
      <c r="H71" s="1363"/>
      <c r="I71" s="1360"/>
      <c r="J71" s="1360"/>
      <c r="K71" s="1360"/>
      <c r="L71" s="1360"/>
      <c r="M71" s="1360"/>
    </row>
    <row r="72" spans="2:14" ht="11.25" customHeight="1" x14ac:dyDescent="0.2">
      <c r="B72" s="1362" t="s">
        <v>2066</v>
      </c>
      <c r="C72" s="1360"/>
      <c r="D72" s="1360"/>
      <c r="E72" s="1360"/>
      <c r="F72" s="1360"/>
      <c r="G72" s="1360"/>
      <c r="H72" s="1360"/>
      <c r="I72" s="1360"/>
      <c r="J72" s="1360"/>
      <c r="K72" s="1360"/>
      <c r="L72" s="1360"/>
      <c r="M72" s="1360"/>
    </row>
    <row r="73" spans="2:14" ht="3.95" customHeight="1" x14ac:dyDescent="0.2">
      <c r="B73" s="1362"/>
      <c r="C73" s="1360"/>
      <c r="D73" s="1360"/>
      <c r="E73" s="1360"/>
      <c r="F73" s="1360"/>
      <c r="G73" s="1360"/>
      <c r="H73" s="1360"/>
      <c r="I73" s="1360"/>
      <c r="J73" s="1360"/>
      <c r="K73" s="1360"/>
      <c r="L73" s="1360"/>
      <c r="M73" s="1360"/>
    </row>
    <row r="74" spans="2:14" ht="11.25" customHeight="1" x14ac:dyDescent="0.2">
      <c r="B74" s="1361" t="s">
        <v>1465</v>
      </c>
      <c r="C74" s="1360"/>
      <c r="D74" s="1360"/>
      <c r="E74" s="1360"/>
      <c r="F74" s="1360"/>
      <c r="G74" s="1360"/>
      <c r="H74" s="1360"/>
      <c r="I74" s="1360"/>
      <c r="J74" s="1360"/>
      <c r="K74" s="1360"/>
      <c r="L74" s="1360"/>
      <c r="M74" s="1360"/>
    </row>
    <row r="75" spans="2:14" ht="11.25" customHeight="1" x14ac:dyDescent="0.2">
      <c r="B75" s="1355" t="s">
        <v>2067</v>
      </c>
      <c r="C75" s="1358"/>
      <c r="D75" s="1357"/>
      <c r="E75" s="1355"/>
      <c r="F75" s="1355"/>
      <c r="G75" s="1355"/>
      <c r="H75" s="1355"/>
      <c r="I75" s="1355"/>
      <c r="J75" s="1355"/>
      <c r="K75" s="1356"/>
      <c r="L75" s="1356"/>
      <c r="M75" s="1355"/>
    </row>
    <row r="76" spans="2:14" ht="3.95" customHeight="1" x14ac:dyDescent="0.2">
      <c r="B76" s="1355"/>
      <c r="C76" s="1358"/>
      <c r="D76" s="1357"/>
      <c r="E76" s="1355"/>
      <c r="F76" s="1355"/>
      <c r="G76" s="1355"/>
      <c r="H76" s="1355"/>
      <c r="I76" s="1355"/>
      <c r="J76" s="1355"/>
      <c r="K76" s="1356"/>
      <c r="L76" s="1356"/>
      <c r="M76" s="1355"/>
    </row>
    <row r="77" spans="2:14" ht="11.25" customHeight="1" x14ac:dyDescent="0.2">
      <c r="B77" s="2046" t="s">
        <v>1941</v>
      </c>
      <c r="C77" s="1358"/>
      <c r="D77" s="1357"/>
      <c r="E77" s="1355"/>
      <c r="F77" s="1355"/>
      <c r="G77" s="1355"/>
      <c r="H77" s="1355"/>
      <c r="I77" s="1355"/>
      <c r="J77" s="1355"/>
      <c r="K77" s="1356"/>
      <c r="L77" s="1356"/>
      <c r="M77" s="1355"/>
    </row>
    <row r="78" spans="2:14" ht="3.95" customHeight="1" x14ac:dyDescent="0.2">
      <c r="B78" s="2046"/>
      <c r="C78" s="1358"/>
      <c r="D78" s="1357"/>
      <c r="E78" s="1355"/>
      <c r="F78" s="1355"/>
      <c r="G78" s="1355"/>
      <c r="H78" s="1355"/>
      <c r="I78" s="1355"/>
      <c r="J78" s="1355"/>
      <c r="K78" s="1356"/>
      <c r="L78" s="1356"/>
      <c r="M78" s="1355"/>
    </row>
    <row r="79" spans="2:14" ht="11.25" customHeight="1" x14ac:dyDescent="0.2">
      <c r="B79" s="1917" t="s">
        <v>1901</v>
      </c>
      <c r="C79" s="1358"/>
      <c r="D79" s="1357"/>
      <c r="E79" s="1355"/>
      <c r="F79" s="1355"/>
      <c r="G79" s="1355"/>
      <c r="H79" s="1355"/>
      <c r="I79" s="1355"/>
      <c r="J79" s="1355"/>
      <c r="K79" s="1356"/>
      <c r="L79" s="1356"/>
      <c r="M79" s="1355"/>
    </row>
    <row r="80" spans="2:14" ht="11.25" customHeight="1" x14ac:dyDescent="0.2">
      <c r="B80" s="1355" t="s">
        <v>2068</v>
      </c>
      <c r="G80" s="1350"/>
      <c r="H80" s="1350"/>
      <c r="I80" s="1350"/>
      <c r="J80" s="1350"/>
    </row>
    <row r="81" spans="2:13" ht="11.1" customHeight="1" x14ac:dyDescent="0.2">
      <c r="B81" s="1355"/>
      <c r="G81" s="1350"/>
      <c r="H81" s="1350"/>
      <c r="I81" s="1350"/>
      <c r="J81" s="1350"/>
    </row>
    <row r="82" spans="2:13" ht="11.1" customHeight="1" x14ac:dyDescent="0.2">
      <c r="B82" s="1355"/>
      <c r="G82" s="1350"/>
      <c r="H82" s="1350"/>
      <c r="I82" s="1350"/>
      <c r="J82" s="1350"/>
    </row>
    <row r="83" spans="2:13" ht="13.5" customHeight="1" x14ac:dyDescent="0.2">
      <c r="M83" s="1354"/>
    </row>
    <row r="84" spans="2:13" ht="13.5" customHeight="1" x14ac:dyDescent="0.2">
      <c r="M84" s="1354"/>
    </row>
    <row r="85" spans="2:13" ht="13.5" customHeight="1" x14ac:dyDescent="0.2">
      <c r="M85" s="1354"/>
    </row>
    <row r="86" spans="2:13" ht="13.5" customHeight="1" x14ac:dyDescent="0.2">
      <c r="G86" s="1350"/>
      <c r="H86" s="1350"/>
      <c r="I86" s="1350"/>
      <c r="J86" s="1350"/>
    </row>
    <row r="87" spans="2:13" ht="13.5" customHeight="1" x14ac:dyDescent="0.2">
      <c r="G87" s="1350"/>
      <c r="H87" s="1350"/>
      <c r="I87" s="1350"/>
      <c r="J87" s="1350"/>
    </row>
    <row r="88" spans="2:13" ht="13.5" customHeight="1" x14ac:dyDescent="0.2">
      <c r="G88" s="1350"/>
      <c r="H88" s="1350"/>
      <c r="I88" s="1350"/>
      <c r="J88" s="1350"/>
    </row>
    <row r="89" spans="2:13" ht="13.5" customHeight="1" x14ac:dyDescent="0.2">
      <c r="G89" s="1350"/>
      <c r="H89" s="1350"/>
      <c r="I89" s="1350"/>
      <c r="J89" s="1350"/>
    </row>
    <row r="90" spans="2:13" ht="13.5" customHeight="1" x14ac:dyDescent="0.2">
      <c r="G90" s="1350"/>
      <c r="H90" s="1350"/>
      <c r="I90" s="1350"/>
      <c r="J90" s="1350"/>
    </row>
    <row r="91" spans="2:13" ht="13.5" customHeight="1" x14ac:dyDescent="0.2">
      <c r="G91" s="1350"/>
      <c r="H91" s="1350"/>
      <c r="I91" s="1350"/>
      <c r="J91" s="1350"/>
    </row>
    <row r="92" spans="2:13" ht="13.5" customHeight="1" x14ac:dyDescent="0.2">
      <c r="G92" s="1350"/>
      <c r="H92" s="1350"/>
      <c r="I92" s="1350"/>
      <c r="J92" s="1350"/>
    </row>
    <row r="93" spans="2:13" ht="13.5" customHeight="1" x14ac:dyDescent="0.2"/>
    <row r="94" spans="2:13" ht="13.5" customHeight="1" x14ac:dyDescent="0.2"/>
    <row r="95" spans="2:13" ht="13.5" customHeight="1" x14ac:dyDescent="0.2"/>
    <row r="96" spans="2: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4.7" customHeight="1" x14ac:dyDescent="0.2"/>
    <row r="186" ht="12.2" customHeight="1" x14ac:dyDescent="0.2"/>
  </sheetData>
  <sheetProtection insertColumns="0" insertRows="0"/>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Footer>&amp;C
83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2"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1" t="str">
        <f>'Single Audit Cover'!A7</f>
        <v>Harrisburg CUSD 3</v>
      </c>
      <c r="B1" s="2572"/>
      <c r="C1" s="2572"/>
      <c r="D1" s="2572"/>
      <c r="E1" s="1411"/>
    </row>
    <row r="2" spans="1:7" ht="13.5" customHeight="1" x14ac:dyDescent="0.2">
      <c r="A2" s="2573">
        <f>'Single Audit Cover'!E7</f>
        <v>20083003026</v>
      </c>
      <c r="B2" s="2574"/>
      <c r="C2" s="2574"/>
      <c r="D2" s="2574"/>
      <c r="E2" s="1401"/>
    </row>
    <row r="3" spans="1:7" ht="15.75" customHeight="1" x14ac:dyDescent="0.25">
      <c r="A3" s="2575" t="s">
        <v>1494</v>
      </c>
      <c r="B3" s="2576"/>
      <c r="C3" s="2576"/>
      <c r="D3" s="2576"/>
      <c r="E3" s="1410"/>
    </row>
    <row r="4" spans="1:7" ht="13.5" customHeight="1" x14ac:dyDescent="0.25">
      <c r="A4" s="2577" t="str">
        <f>'Single Audit Cover'!A4</f>
        <v>Year Ending June 30, 2017</v>
      </c>
      <c r="B4" s="2578"/>
      <c r="C4" s="2578"/>
      <c r="D4" s="2578"/>
      <c r="E4" s="1410"/>
    </row>
    <row r="5" spans="1:7" ht="8.25" customHeight="1" x14ac:dyDescent="0.2">
      <c r="C5" s="1350"/>
      <c r="D5" s="1350"/>
    </row>
    <row r="6" spans="1:7" ht="13.5" customHeight="1" x14ac:dyDescent="0.2">
      <c r="A6" s="1342" t="s">
        <v>1848</v>
      </c>
      <c r="C6" s="1350"/>
      <c r="D6" s="1350"/>
    </row>
    <row r="7" spans="1:7" ht="60.95" customHeight="1" x14ac:dyDescent="0.2">
      <c r="A7" s="2570" t="s">
        <v>2205</v>
      </c>
      <c r="B7" s="2570"/>
      <c r="C7" s="2570"/>
      <c r="D7" s="2570"/>
      <c r="E7" s="2570"/>
      <c r="F7" s="257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70" t="s">
        <v>2201</v>
      </c>
      <c r="B13" s="2570"/>
      <c r="C13" s="2570"/>
      <c r="D13" s="2570"/>
      <c r="E13" s="2570"/>
      <c r="F13" s="2570"/>
    </row>
    <row r="14" spans="1:7" ht="9.75" customHeight="1" x14ac:dyDescent="0.2">
      <c r="C14" s="1338"/>
      <c r="D14" s="1338"/>
    </row>
    <row r="15" spans="1:7" ht="13.5" customHeight="1" x14ac:dyDescent="0.2">
      <c r="C15" s="1738" t="s">
        <v>1493</v>
      </c>
      <c r="D15" s="2568" t="s">
        <v>1492</v>
      </c>
      <c r="E15" s="2568"/>
      <c r="F15" s="2568"/>
    </row>
    <row r="16" spans="1:7" ht="13.5" customHeight="1" x14ac:dyDescent="0.2">
      <c r="A16" s="1370"/>
      <c r="B16" s="1342" t="s">
        <v>1491</v>
      </c>
      <c r="C16" s="1738" t="s">
        <v>1490</v>
      </c>
      <c r="D16" s="2569" t="s">
        <v>2070</v>
      </c>
      <c r="E16" s="2569"/>
      <c r="F16" s="2569"/>
    </row>
    <row r="17" spans="1:6" ht="20.45" customHeight="1" x14ac:dyDescent="0.2">
      <c r="A17" s="2049"/>
      <c r="B17" s="2050" t="s">
        <v>2183</v>
      </c>
      <c r="C17" s="1963"/>
      <c r="D17" s="2563"/>
      <c r="E17" s="2563"/>
      <c r="F17" s="2563"/>
    </row>
    <row r="18" spans="1:6" ht="20.65" customHeight="1" x14ac:dyDescent="0.2">
      <c r="A18" s="2049"/>
      <c r="B18" s="2050"/>
      <c r="C18" s="1963"/>
      <c r="D18" s="2563"/>
      <c r="E18" s="2563"/>
      <c r="F18" s="2563"/>
    </row>
    <row r="19" spans="1:6" ht="20.65" customHeight="1" x14ac:dyDescent="0.2">
      <c r="A19" s="2049"/>
      <c r="B19" s="2050"/>
      <c r="C19" s="1963"/>
      <c r="D19" s="2563"/>
      <c r="E19" s="2563"/>
      <c r="F19" s="2563"/>
    </row>
    <row r="20" spans="1:6" ht="20.65" customHeight="1" x14ac:dyDescent="0.2">
      <c r="A20" s="2049"/>
      <c r="B20" s="2050"/>
      <c r="C20" s="1963"/>
      <c r="D20" s="2563"/>
      <c r="E20" s="2563"/>
      <c r="F20" s="2563"/>
    </row>
    <row r="21" spans="1:6" ht="20.65" customHeight="1" x14ac:dyDescent="0.2">
      <c r="A21" s="2049"/>
      <c r="B21" s="2050"/>
      <c r="C21" s="1963"/>
      <c r="D21" s="2563"/>
      <c r="E21" s="2563"/>
      <c r="F21" s="2563"/>
    </row>
    <row r="22" spans="1:6" ht="20.65" customHeight="1" x14ac:dyDescent="0.2">
      <c r="A22" s="2049"/>
      <c r="B22" s="2050"/>
      <c r="C22" s="1963"/>
      <c r="D22" s="2563"/>
      <c r="E22" s="2563"/>
      <c r="F22" s="2563"/>
    </row>
    <row r="23" spans="1:6" ht="20.65" customHeight="1" x14ac:dyDescent="0.2">
      <c r="A23" s="2049"/>
      <c r="B23" s="2050"/>
      <c r="C23" s="1963"/>
      <c r="D23" s="2563"/>
      <c r="E23" s="2563"/>
      <c r="F23" s="2563"/>
    </row>
    <row r="24" spans="1:6" ht="20.65" customHeight="1" x14ac:dyDescent="0.2">
      <c r="A24" s="2049"/>
      <c r="B24" s="2050"/>
      <c r="C24" s="1963"/>
      <c r="D24" s="2563"/>
      <c r="E24" s="2563"/>
      <c r="F24" s="2563"/>
    </row>
    <row r="25" spans="1:6" ht="20.65" customHeight="1" x14ac:dyDescent="0.2">
      <c r="A25" s="2049"/>
      <c r="B25" s="2050"/>
      <c r="C25" s="1963"/>
      <c r="D25" s="2563"/>
      <c r="E25" s="2563"/>
      <c r="F25" s="2563"/>
    </row>
    <row r="26" spans="1:6" ht="20.65" customHeight="1" x14ac:dyDescent="0.2">
      <c r="A26" s="2049"/>
      <c r="B26" s="2050"/>
      <c r="C26" s="1963"/>
      <c r="D26" s="2563"/>
      <c r="E26" s="2563"/>
      <c r="F26" s="2563"/>
    </row>
    <row r="27" spans="1:6" ht="20.65" customHeight="1" x14ac:dyDescent="0.2">
      <c r="A27" s="2049"/>
      <c r="B27" s="2050"/>
      <c r="C27" s="1963"/>
      <c r="D27" s="2563"/>
      <c r="E27" s="2563"/>
      <c r="F27" s="2563"/>
    </row>
    <row r="28" spans="1:6" ht="20.65" customHeight="1" x14ac:dyDescent="0.2">
      <c r="A28" s="2049"/>
      <c r="B28" s="2050"/>
      <c r="C28" s="1963"/>
      <c r="D28" s="2563"/>
      <c r="E28" s="2563"/>
      <c r="F28" s="2563"/>
    </row>
    <row r="29" spans="1:6" ht="20.65" customHeight="1" x14ac:dyDescent="0.2">
      <c r="A29" s="2049"/>
      <c r="B29" s="2050"/>
      <c r="C29" s="1963"/>
      <c r="D29" s="2563"/>
      <c r="E29" s="2563"/>
      <c r="F29" s="2563"/>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64" t="s">
        <v>2184</v>
      </c>
      <c r="B32" s="2564"/>
      <c r="C32" s="2564"/>
      <c r="D32" s="2564"/>
      <c r="E32" s="2564"/>
      <c r="F32" s="2564"/>
    </row>
    <row r="33" spans="1:6" ht="13.5" customHeight="1" x14ac:dyDescent="0.2">
      <c r="A33" s="1481" t="s">
        <v>1755</v>
      </c>
      <c r="B33" s="1674"/>
      <c r="C33" s="1677">
        <v>84750</v>
      </c>
      <c r="D33" s="1676"/>
      <c r="E33" s="1405"/>
    </row>
    <row r="34" spans="1:6" ht="13.5" customHeight="1" x14ac:dyDescent="0.2">
      <c r="A34" s="1481" t="s">
        <v>1756</v>
      </c>
      <c r="B34" s="1674"/>
      <c r="C34" s="1678">
        <v>0</v>
      </c>
      <c r="D34" s="1676" t="s">
        <v>2071</v>
      </c>
      <c r="E34" s="2565">
        <f>+C33+C34</f>
        <v>84750</v>
      </c>
      <c r="F34" s="256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67" t="s">
        <v>2073</v>
      </c>
      <c r="C49" s="2567"/>
      <c r="D49" s="2567"/>
      <c r="E49" s="1401"/>
    </row>
    <row r="50" spans="1:5" s="1355" customFormat="1" ht="3.75" customHeight="1" x14ac:dyDescent="0.2">
      <c r="A50" s="1402"/>
      <c r="B50" s="2055"/>
      <c r="C50" s="2055"/>
      <c r="D50" s="2055"/>
      <c r="E50" s="1401"/>
    </row>
    <row r="51" spans="1:5" s="1355" customFormat="1" ht="20.25" customHeight="1" x14ac:dyDescent="0.2">
      <c r="A51" s="1400">
        <v>6</v>
      </c>
      <c r="B51" s="2562" t="s">
        <v>1942</v>
      </c>
      <c r="C51" s="2562"/>
      <c r="D51" s="2562"/>
    </row>
    <row r="52" spans="1:5" ht="14.25" customHeight="1" x14ac:dyDescent="0.2">
      <c r="A52" s="1400"/>
      <c r="B52" s="2562"/>
      <c r="C52" s="2562"/>
      <c r="D52" s="256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Footer>&amp;C86</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6" zoomScale="110" zoomScaleNormal="110" workbookViewId="0">
      <selection activeCell="C40" sqref="C40:F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0" t="str">
        <f>'Single Audit Cover'!A7</f>
        <v>Harrisburg CUSD 3</v>
      </c>
      <c r="C1" s="2591"/>
      <c r="D1" s="2591"/>
      <c r="E1" s="2591"/>
      <c r="F1" s="2591"/>
      <c r="G1" s="2591"/>
      <c r="H1" s="2591"/>
      <c r="I1" s="2591"/>
      <c r="J1" s="1438"/>
    </row>
    <row r="2" spans="2:10" s="1350" customFormat="1" ht="12.75" customHeight="1" x14ac:dyDescent="0.2">
      <c r="B2" s="2592">
        <f>'Single Audit Cover'!E7</f>
        <v>20083003026</v>
      </c>
      <c r="C2" s="2593"/>
      <c r="D2" s="2593"/>
      <c r="E2" s="2593"/>
      <c r="F2" s="2593"/>
      <c r="G2" s="2593"/>
      <c r="H2" s="2593"/>
      <c r="I2" s="2593"/>
      <c r="J2" s="1438"/>
    </row>
    <row r="3" spans="2:10" s="1350" customFormat="1" ht="12.75" customHeight="1" x14ac:dyDescent="0.2">
      <c r="B3" s="2594" t="s">
        <v>1512</v>
      </c>
      <c r="C3" s="2578"/>
      <c r="D3" s="2578"/>
      <c r="E3" s="2578"/>
      <c r="F3" s="2578"/>
      <c r="G3" s="2578"/>
      <c r="H3" s="2578"/>
      <c r="I3" s="2578"/>
      <c r="J3" s="1437"/>
    </row>
    <row r="4" spans="2:10" s="1350" customFormat="1" ht="12.75" customHeight="1" x14ac:dyDescent="0.2">
      <c r="B4" s="2594" t="str">
        <f>'Single Audit Cover'!A4</f>
        <v>Year Ending June 30, 2017</v>
      </c>
      <c r="C4" s="2578"/>
      <c r="D4" s="2578"/>
      <c r="E4" s="2578"/>
      <c r="F4" s="2578"/>
      <c r="G4" s="2578"/>
      <c r="H4" s="2578"/>
      <c r="I4" s="257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94" t="s">
        <v>1511</v>
      </c>
      <c r="C7" s="2578"/>
      <c r="D7" s="2578"/>
      <c r="E7" s="2578"/>
      <c r="F7" s="2578"/>
      <c r="G7" s="2578"/>
      <c r="H7" s="2578"/>
      <c r="I7" s="257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95" t="s">
        <v>2185</v>
      </c>
      <c r="D11" s="259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2186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2186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2186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2186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2186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6" t="s">
        <v>2187</v>
      </c>
      <c r="E29" s="2596"/>
      <c r="F29" s="2596"/>
      <c r="G29" s="2596"/>
      <c r="H29" s="2596"/>
      <c r="I29" s="259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2186</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97" t="s">
        <v>1499</v>
      </c>
      <c r="D37" s="2598"/>
      <c r="E37" s="2598"/>
      <c r="F37" s="2599"/>
      <c r="G37" s="2597" t="s">
        <v>2076</v>
      </c>
      <c r="H37" s="2598"/>
      <c r="I37" s="2599"/>
    </row>
    <row r="38" spans="2:9" ht="16.5" customHeight="1" x14ac:dyDescent="0.2">
      <c r="B38" s="2062" t="s">
        <v>2189</v>
      </c>
      <c r="C38" s="2586" t="s">
        <v>2202</v>
      </c>
      <c r="D38" s="2587"/>
      <c r="E38" s="2587"/>
      <c r="F38" s="2588"/>
      <c r="G38" s="2600">
        <v>844373</v>
      </c>
      <c r="H38" s="2601"/>
      <c r="I38" s="2602"/>
    </row>
    <row r="39" spans="2:9" ht="16.5" customHeight="1" x14ac:dyDescent="0.2">
      <c r="B39" s="2062" t="s">
        <v>2190</v>
      </c>
      <c r="C39" s="2586" t="s">
        <v>2188</v>
      </c>
      <c r="D39" s="2587"/>
      <c r="E39" s="2587"/>
      <c r="F39" s="2588"/>
      <c r="G39" s="2589">
        <v>789509</v>
      </c>
      <c r="H39" s="2589"/>
      <c r="I39" s="2589"/>
    </row>
    <row r="40" spans="2:9" ht="16.5" customHeight="1" x14ac:dyDescent="0.2">
      <c r="B40" s="2062">
        <v>93.242999999999995</v>
      </c>
      <c r="C40" s="2586" t="s">
        <v>2203</v>
      </c>
      <c r="D40" s="2587"/>
      <c r="E40" s="2587"/>
      <c r="F40" s="2588"/>
      <c r="G40" s="2589">
        <v>355860</v>
      </c>
      <c r="H40" s="2589"/>
      <c r="I40" s="2589"/>
    </row>
    <row r="41" spans="2:9" ht="16.5" customHeight="1" x14ac:dyDescent="0.2">
      <c r="B41" s="2062"/>
      <c r="C41" s="2586"/>
      <c r="D41" s="2587"/>
      <c r="E41" s="2587"/>
      <c r="F41" s="2588"/>
      <c r="G41" s="2589"/>
      <c r="H41" s="2589"/>
      <c r="I41" s="2589"/>
    </row>
    <row r="42" spans="2:9" ht="16.5" customHeight="1" x14ac:dyDescent="0.2">
      <c r="B42" s="2062"/>
      <c r="C42" s="2586"/>
      <c r="D42" s="2587"/>
      <c r="E42" s="2587"/>
      <c r="F42" s="2588"/>
      <c r="G42" s="2589"/>
      <c r="H42" s="2589"/>
      <c r="I42" s="2589"/>
    </row>
    <row r="43" spans="2:9" ht="16.5" customHeight="1" x14ac:dyDescent="0.2">
      <c r="B43" s="2062"/>
      <c r="C43" s="2579" t="s">
        <v>2077</v>
      </c>
      <c r="D43" s="2580"/>
      <c r="E43" s="2580"/>
      <c r="F43" s="2581"/>
      <c r="G43" s="2582">
        <f>SUM(G38:I42)</f>
        <v>1989742</v>
      </c>
      <c r="H43" s="2582"/>
      <c r="I43" s="2582"/>
    </row>
    <row r="44" spans="2:9" ht="12.75" customHeight="1" x14ac:dyDescent="0.2"/>
    <row r="45" spans="2:9" ht="12.75" customHeight="1" x14ac:dyDescent="0.2">
      <c r="B45" s="1430" t="s">
        <v>2078</v>
      </c>
      <c r="D45" s="2583">
        <v>2254994</v>
      </c>
      <c r="E45" s="2584"/>
    </row>
    <row r="46" spans="2:9" ht="5.25" customHeight="1" x14ac:dyDescent="0.2">
      <c r="B46" s="2063"/>
      <c r="D46" s="2064"/>
      <c r="E46" s="2065"/>
    </row>
    <row r="47" spans="2:9" ht="12.75" customHeight="1" x14ac:dyDescent="0.2">
      <c r="B47" s="1355" t="s">
        <v>2079</v>
      </c>
      <c r="C47" s="1355"/>
      <c r="D47" s="2066">
        <f>+G43/D45</f>
        <v>0.88237130564427224</v>
      </c>
      <c r="E47" s="2067"/>
      <c r="F47" s="2068"/>
      <c r="I47" s="2069"/>
    </row>
    <row r="48" spans="2:9" ht="9.9499999999999993" customHeight="1" x14ac:dyDescent="0.2"/>
    <row r="49" spans="1:9" x14ac:dyDescent="0.2">
      <c r="B49" s="1358" t="s">
        <v>1498</v>
      </c>
      <c r="C49" s="1370"/>
      <c r="D49" s="1370"/>
      <c r="E49" s="2585">
        <v>750000</v>
      </c>
      <c r="F49" s="2585"/>
      <c r="G49" s="2585"/>
      <c r="H49" s="1404"/>
    </row>
    <row r="51" spans="1:9" ht="13.5" customHeight="1" x14ac:dyDescent="0.2">
      <c r="B51" s="1358" t="s">
        <v>1497</v>
      </c>
      <c r="C51" s="1370"/>
      <c r="E51" s="1418"/>
      <c r="F51" s="1355" t="s">
        <v>1031</v>
      </c>
      <c r="G51" s="1418" t="s">
        <v>2186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Footer>&amp;C87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0" t="str">
        <f>'Single Audit Cover'!A7</f>
        <v>Harrisburg CUSD 3</v>
      </c>
      <c r="C1" s="2590"/>
      <c r="D1" s="2590"/>
      <c r="E1" s="2590"/>
      <c r="F1" s="2590"/>
      <c r="G1" s="2590"/>
      <c r="H1" s="2590"/>
      <c r="I1" s="2590"/>
      <c r="J1" s="2590"/>
      <c r="K1" s="2590"/>
      <c r="L1" s="1471"/>
      <c r="M1" s="1471"/>
    </row>
    <row r="2" spans="1:13" ht="12" customHeight="1" x14ac:dyDescent="0.2">
      <c r="B2" s="2592">
        <f>'Single Audit Cover'!E7</f>
        <v>20083003026</v>
      </c>
      <c r="C2" s="2592"/>
      <c r="D2" s="2592"/>
      <c r="E2" s="2592"/>
      <c r="F2" s="2592"/>
      <c r="G2" s="2592"/>
      <c r="H2" s="2592"/>
      <c r="I2" s="2592"/>
      <c r="J2" s="2592"/>
      <c r="K2" s="2592"/>
      <c r="L2" s="1470"/>
      <c r="M2" s="1469"/>
    </row>
    <row r="3" spans="1:13" ht="10.35" customHeight="1" x14ac:dyDescent="0.2">
      <c r="B3" s="2577" t="s">
        <v>1512</v>
      </c>
      <c r="C3" s="2577"/>
      <c r="D3" s="2577"/>
      <c r="E3" s="2577"/>
      <c r="F3" s="2577"/>
      <c r="G3" s="2577"/>
      <c r="H3" s="2577"/>
      <c r="I3" s="2577"/>
      <c r="J3" s="2577"/>
      <c r="K3" s="2577"/>
      <c r="L3" s="1468"/>
      <c r="M3" s="1468"/>
    </row>
    <row r="4" spans="1:13" ht="14.25" customHeight="1" x14ac:dyDescent="0.2">
      <c r="B4" s="2605" t="str">
        <f>'Single Audit Cover'!A4</f>
        <v>Year Ending June 30, 2017</v>
      </c>
      <c r="C4" s="2605"/>
      <c r="D4" s="2605"/>
      <c r="E4" s="2605"/>
      <c r="F4" s="2605"/>
      <c r="G4" s="2605"/>
      <c r="H4" s="2605"/>
      <c r="I4" s="2605"/>
      <c r="J4" s="2605"/>
      <c r="K4" s="260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05" t="s">
        <v>1531</v>
      </c>
      <c r="C7" s="2605"/>
      <c r="D7" s="2606"/>
      <c r="E7" s="2606"/>
      <c r="F7" s="2606"/>
      <c r="G7" s="2606"/>
      <c r="H7" s="2606"/>
      <c r="I7" s="2606"/>
      <c r="J7" s="2606"/>
      <c r="K7" s="260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2104</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604"/>
      <c r="C14" s="2604"/>
      <c r="D14" s="2604"/>
      <c r="E14" s="2604"/>
      <c r="F14" s="2604"/>
      <c r="G14" s="2604"/>
      <c r="H14" s="2604"/>
      <c r="I14" s="2604"/>
      <c r="J14" s="2604"/>
      <c r="K14" s="260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04"/>
      <c r="C17" s="2604"/>
      <c r="D17" s="2604"/>
      <c r="E17" s="2604"/>
      <c r="F17" s="2604"/>
      <c r="G17" s="2604"/>
      <c r="H17" s="2604"/>
      <c r="I17" s="2604"/>
      <c r="J17" s="2604"/>
      <c r="K17" s="2604"/>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607"/>
      <c r="C20" s="2607"/>
      <c r="D20" s="2604"/>
      <c r="E20" s="2604"/>
      <c r="F20" s="2604"/>
      <c r="G20" s="2604"/>
      <c r="H20" s="2604"/>
      <c r="I20" s="2604"/>
      <c r="J20" s="2604"/>
      <c r="K20" s="260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04"/>
      <c r="C23" s="2604"/>
      <c r="D23" s="2604"/>
      <c r="E23" s="2604"/>
      <c r="F23" s="2604"/>
      <c r="G23" s="2604"/>
      <c r="H23" s="2604"/>
      <c r="I23" s="2604"/>
      <c r="J23" s="2604"/>
      <c r="K23" s="260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04"/>
      <c r="C26" s="2604"/>
      <c r="D26" s="2604"/>
      <c r="E26" s="2604"/>
      <c r="F26" s="2604"/>
      <c r="G26" s="2604"/>
      <c r="H26" s="2604"/>
      <c r="I26" s="2604"/>
      <c r="J26" s="2604"/>
      <c r="K26" s="260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08"/>
      <c r="C29" s="2608"/>
      <c r="D29" s="2604"/>
      <c r="E29" s="2604"/>
      <c r="F29" s="2604"/>
      <c r="G29" s="2604"/>
      <c r="H29" s="2604"/>
      <c r="I29" s="2604"/>
      <c r="J29" s="2604"/>
      <c r="K29" s="260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03"/>
      <c r="C32" s="2603"/>
      <c r="D32" s="2604"/>
      <c r="E32" s="2604"/>
      <c r="F32" s="2604"/>
      <c r="G32" s="2604"/>
      <c r="H32" s="2604"/>
      <c r="I32" s="2604"/>
      <c r="J32" s="2604"/>
      <c r="K32" s="260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&amp;C88</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14" sqref="G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2" t="str">
        <f>'Single Audit Cover'!A7</f>
        <v>Harrisburg CUSD 3</v>
      </c>
      <c r="C1" s="2612"/>
      <c r="D1" s="2612"/>
      <c r="E1" s="2612"/>
      <c r="F1" s="2612"/>
      <c r="G1" s="2612"/>
      <c r="H1" s="2612"/>
      <c r="I1" s="2612"/>
      <c r="J1" s="2612"/>
      <c r="K1" s="2612"/>
      <c r="L1" s="1490"/>
    </row>
    <row r="2" spans="1:12" ht="12.75" customHeight="1" x14ac:dyDescent="0.2">
      <c r="B2" s="2613">
        <f>'Single Audit Cover'!E7</f>
        <v>20083003026</v>
      </c>
      <c r="C2" s="2613"/>
      <c r="D2" s="2613"/>
      <c r="E2" s="2613"/>
      <c r="F2" s="2613"/>
      <c r="G2" s="2613"/>
      <c r="H2" s="2613"/>
      <c r="I2" s="2613"/>
      <c r="J2" s="2613"/>
      <c r="K2" s="2613"/>
      <c r="L2" s="1489"/>
    </row>
    <row r="3" spans="1:12" ht="12.75" customHeight="1" x14ac:dyDescent="0.2">
      <c r="B3" s="2577" t="s">
        <v>1512</v>
      </c>
      <c r="C3" s="2577"/>
      <c r="D3" s="2577"/>
      <c r="E3" s="2577"/>
      <c r="F3" s="2577"/>
      <c r="G3" s="2577"/>
      <c r="H3" s="2577"/>
      <c r="I3" s="2577"/>
      <c r="J3" s="2577"/>
      <c r="K3" s="2577"/>
      <c r="L3" s="1468"/>
    </row>
    <row r="4" spans="1:12" ht="12.75" customHeight="1" x14ac:dyDescent="0.2">
      <c r="B4" s="2577" t="str">
        <f>'Single Audit Cover'!A4</f>
        <v>Year Ending June 30, 2017</v>
      </c>
      <c r="C4" s="2577"/>
      <c r="D4" s="2577"/>
      <c r="E4" s="2577"/>
      <c r="F4" s="2577"/>
      <c r="G4" s="2577"/>
      <c r="H4" s="2577"/>
      <c r="I4" s="2577"/>
      <c r="J4" s="2577"/>
      <c r="K4" s="2577"/>
      <c r="L4" s="1468"/>
    </row>
    <row r="5" spans="1:12" ht="5.25" customHeight="1" x14ac:dyDescent="0.2">
      <c r="B5" s="1338" t="s">
        <v>1365</v>
      </c>
      <c r="C5" s="1338"/>
      <c r="L5" s="1404"/>
    </row>
    <row r="6" spans="1:12" ht="30.75" customHeight="1" x14ac:dyDescent="0.2">
      <c r="A6" s="1404"/>
      <c r="B6" s="2614" t="s">
        <v>1551</v>
      </c>
      <c r="C6" s="2614"/>
      <c r="D6" s="2614"/>
      <c r="E6" s="2614"/>
      <c r="F6" s="2614"/>
      <c r="G6" s="2614"/>
      <c r="H6" s="2614"/>
      <c r="I6" s="2614"/>
      <c r="J6" s="2614"/>
      <c r="K6" s="261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2104</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96"/>
      <c r="G12" s="2596"/>
      <c r="H12" s="2596"/>
      <c r="I12" s="2596"/>
      <c r="J12" s="2596"/>
      <c r="K12" s="259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9"/>
      <c r="E14" s="2609"/>
      <c r="F14" s="2609"/>
      <c r="H14" s="1407" t="s">
        <v>1545</v>
      </c>
      <c r="I14" s="2610"/>
      <c r="J14" s="2610"/>
      <c r="K14" s="261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10"/>
      <c r="E16" s="2610"/>
      <c r="F16" s="2610"/>
      <c r="G16" s="2610"/>
      <c r="H16" s="2610"/>
      <c r="I16" s="2610"/>
      <c r="J16" s="2610"/>
      <c r="K16" s="2610"/>
      <c r="L16" s="1404"/>
    </row>
    <row r="17" spans="2:12" ht="13.5" customHeight="1" x14ac:dyDescent="0.2">
      <c r="B17" s="1408" t="s">
        <v>1543</v>
      </c>
      <c r="C17" s="1408"/>
      <c r="D17" s="2611"/>
      <c r="E17" s="2611"/>
      <c r="F17" s="2611"/>
      <c r="G17" s="2611"/>
      <c r="H17" s="2611"/>
      <c r="I17" s="2611"/>
      <c r="J17" s="2611"/>
      <c r="K17" s="261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04"/>
      <c r="C20" s="2604"/>
      <c r="D20" s="2604"/>
      <c r="E20" s="2604"/>
      <c r="F20" s="2604"/>
      <c r="G20" s="2604"/>
      <c r="H20" s="2604"/>
      <c r="I20" s="2604"/>
      <c r="J20" s="2604"/>
      <c r="K20" s="260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04"/>
      <c r="C23" s="2604"/>
      <c r="D23" s="2604"/>
      <c r="E23" s="2604"/>
      <c r="F23" s="2604"/>
      <c r="G23" s="2604"/>
      <c r="H23" s="2604"/>
      <c r="I23" s="2604"/>
      <c r="J23" s="2604"/>
      <c r="K23" s="260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04"/>
      <c r="C26" s="2604"/>
      <c r="D26" s="2604"/>
      <c r="E26" s="2604"/>
      <c r="F26" s="2604"/>
      <c r="G26" s="2604"/>
      <c r="H26" s="2604"/>
      <c r="I26" s="2604"/>
      <c r="J26" s="2604"/>
      <c r="K26" s="260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04"/>
      <c r="C29" s="2604"/>
      <c r="D29" s="2604"/>
      <c r="E29" s="2604"/>
      <c r="F29" s="2604"/>
      <c r="G29" s="2604"/>
      <c r="H29" s="2604"/>
      <c r="I29" s="2604"/>
      <c r="J29" s="2604"/>
      <c r="K29" s="260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04"/>
      <c r="C32" s="2604"/>
      <c r="D32" s="2604"/>
      <c r="E32" s="2604"/>
      <c r="F32" s="2604"/>
      <c r="G32" s="2604"/>
      <c r="H32" s="2604"/>
      <c r="I32" s="2604"/>
      <c r="J32" s="2604"/>
      <c r="K32" s="260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04"/>
      <c r="C35" s="2604"/>
      <c r="D35" s="2604"/>
      <c r="E35" s="2604"/>
      <c r="F35" s="2604"/>
      <c r="G35" s="2604"/>
      <c r="H35" s="2604"/>
      <c r="I35" s="2604"/>
      <c r="J35" s="2604"/>
      <c r="K35" s="260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04"/>
      <c r="C38" s="2604"/>
      <c r="D38" s="2604"/>
      <c r="E38" s="2604"/>
      <c r="F38" s="2604"/>
      <c r="G38" s="2604"/>
      <c r="H38" s="2604"/>
      <c r="I38" s="2604"/>
      <c r="J38" s="2604"/>
      <c r="K38" s="260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604"/>
      <c r="C41" s="2604"/>
      <c r="D41" s="2604"/>
      <c r="E41" s="2604"/>
      <c r="F41" s="2604"/>
      <c r="G41" s="2604"/>
      <c r="H41" s="2604"/>
      <c r="I41" s="2604"/>
      <c r="J41" s="2604"/>
      <c r="K41" s="260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&amp;C89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90" t="str">
        <f>'Single Audit Cover'!A7</f>
        <v>Harrisburg CUSD 3</v>
      </c>
      <c r="C1" s="2590"/>
      <c r="D1" s="2590"/>
      <c r="E1" s="1500"/>
    </row>
    <row r="2" spans="2:5" s="1370" customFormat="1" ht="12.75" customHeight="1" x14ac:dyDescent="0.2">
      <c r="B2" s="2592">
        <f>'Single Audit Cover'!E7</f>
        <v>20083003026</v>
      </c>
      <c r="C2" s="2592"/>
      <c r="D2" s="2592"/>
      <c r="E2" s="1499"/>
    </row>
    <row r="3" spans="2:5" s="1331" customFormat="1" ht="12.75" customHeight="1" x14ac:dyDescent="0.2">
      <c r="B3" s="2577" t="s">
        <v>1561</v>
      </c>
      <c r="C3" s="2577"/>
      <c r="D3" s="2577"/>
      <c r="E3" s="2005"/>
    </row>
    <row r="4" spans="2:5" s="1370" customFormat="1" ht="12.75" customHeight="1" x14ac:dyDescent="0.2">
      <c r="B4" s="2615" t="str">
        <f>'Single Audit Cover'!A4</f>
        <v>Year Ending June 30, 2017</v>
      </c>
      <c r="C4" s="2615"/>
      <c r="D4" s="2615"/>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2183</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&amp;C90</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0" t="str">
        <f>'Single Audit Cover'!A7</f>
        <v>Harrisburg CUSD 3</v>
      </c>
      <c r="C1" s="2590"/>
      <c r="D1" s="2590"/>
      <c r="E1" s="2590"/>
      <c r="F1" s="1490"/>
      <c r="G1" s="1490"/>
      <c r="H1" s="1490"/>
      <c r="I1" s="1490"/>
      <c r="J1" s="1490"/>
      <c r="K1" s="1490"/>
      <c r="L1" s="1490"/>
    </row>
    <row r="2" spans="2:12" ht="13.5" customHeight="1" x14ac:dyDescent="0.2">
      <c r="B2" s="2592">
        <f>'Single Audit Cover'!E7</f>
        <v>20083003026</v>
      </c>
      <c r="C2" s="2592"/>
      <c r="D2" s="2592"/>
      <c r="E2" s="2592"/>
      <c r="F2" s="1489"/>
      <c r="G2" s="1489"/>
      <c r="H2" s="1489"/>
      <c r="I2" s="1489"/>
      <c r="J2" s="1489"/>
      <c r="K2" s="1489"/>
      <c r="L2" s="1489"/>
    </row>
    <row r="3" spans="2:12" ht="13.5" customHeight="1" x14ac:dyDescent="0.2">
      <c r="B3" s="2577" t="s">
        <v>1569</v>
      </c>
      <c r="C3" s="2577"/>
      <c r="D3" s="2577"/>
      <c r="E3" s="2577"/>
      <c r="F3" s="2005"/>
      <c r="G3" s="2005"/>
      <c r="H3" s="2005"/>
      <c r="I3" s="2005"/>
      <c r="J3" s="2005"/>
      <c r="K3" s="2005"/>
      <c r="L3" s="2005"/>
    </row>
    <row r="4" spans="2:12" ht="13.5" customHeight="1" x14ac:dyDescent="0.2">
      <c r="B4" s="2616" t="str">
        <f>'Single Audit Cover'!A4</f>
        <v>Year Ending June 30, 2017</v>
      </c>
      <c r="C4" s="2616"/>
      <c r="D4" s="2616"/>
      <c r="E4" s="261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8"/>
      <c r="C11" s="2608"/>
      <c r="D11" s="2604"/>
      <c r="E11" s="2604"/>
    </row>
    <row r="12" spans="2:12" ht="13.5" customHeight="1" x14ac:dyDescent="0.2">
      <c r="B12" s="1404"/>
      <c r="C12" s="1404"/>
      <c r="D12" s="1404"/>
    </row>
    <row r="13" spans="2:12" ht="13.5" customHeight="1" x14ac:dyDescent="0.2">
      <c r="B13" s="1305" t="s">
        <v>1565</v>
      </c>
      <c r="C13" s="1305"/>
      <c r="D13" s="1404"/>
    </row>
    <row r="14" spans="2:12" ht="76.5" customHeight="1" x14ac:dyDescent="0.2">
      <c r="B14" s="2608"/>
      <c r="C14" s="2608"/>
      <c r="D14" s="2604"/>
      <c r="E14" s="260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20083003026</v>
      </c>
    </row>
    <row r="3" spans="1:2" x14ac:dyDescent="0.2">
      <c r="A3" t="s">
        <v>1110</v>
      </c>
      <c r="B3" s="1221" t="str">
        <f>COVER!A15</f>
        <v xml:space="preserve">Saline </v>
      </c>
    </row>
    <row r="4" spans="1:2" x14ac:dyDescent="0.2">
      <c r="A4" t="s">
        <v>1166</v>
      </c>
      <c r="B4" s="1221" t="str">
        <f>COVER!A17</f>
        <v>Harrisburg CUSD 3</v>
      </c>
    </row>
    <row r="5" spans="1:2" x14ac:dyDescent="0.2">
      <c r="A5" t="s">
        <v>799</v>
      </c>
      <c r="B5" s="1221" t="str">
        <f>COVER!A38</f>
        <v>Michael Gauch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f>COVER!T23</f>
        <v>60.009546999999998</v>
      </c>
    </row>
    <row r="16" spans="1:2" x14ac:dyDescent="0.2">
      <c r="A16" t="s">
        <v>490</v>
      </c>
      <c r="B16" s="1221" t="str">
        <f>COVER!T13</f>
        <v>Greg McCalley and Associates PC</v>
      </c>
    </row>
    <row r="17" spans="1:2" x14ac:dyDescent="0.2">
      <c r="A17" t="s">
        <v>1030</v>
      </c>
      <c r="B17" s="1221" t="str">
        <f>COVER!T15</f>
        <v>Greg McCalley</v>
      </c>
    </row>
    <row r="18" spans="1:2" x14ac:dyDescent="0.2">
      <c r="A18" t="s">
        <v>1345</v>
      </c>
      <c r="B18" s="1221" t="str">
        <f>COVER!T17</f>
        <v>855 E Ferguson</v>
      </c>
    </row>
    <row r="19" spans="1:2" x14ac:dyDescent="0.2">
      <c r="A19" t="s">
        <v>1032</v>
      </c>
      <c r="B19" s="1221">
        <f>COVER!T25</f>
        <v>0</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 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792873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792873</v>
      </c>
      <c r="D92" s="13" t="str">
        <f t="shared" si="0"/>
        <v>Error?</v>
      </c>
    </row>
    <row r="93" spans="1:4" x14ac:dyDescent="0.2">
      <c r="A93" s="54">
        <v>32</v>
      </c>
      <c r="B93" s="1221">
        <f>'Assets-Liab 5-6'!C41</f>
        <v>792873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67934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67934</v>
      </c>
      <c r="D123" s="13" t="str">
        <f t="shared" si="0"/>
        <v>Error?</v>
      </c>
    </row>
    <row r="124" spans="1:4" x14ac:dyDescent="0.2">
      <c r="A124" s="54">
        <v>63</v>
      </c>
      <c r="B124" s="1221">
        <f>'Assets-Liab 5-6'!D41</f>
        <v>67934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75032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75032</v>
      </c>
      <c r="D140" s="13" t="str">
        <f t="shared" si="1"/>
        <v>Error?</v>
      </c>
    </row>
    <row r="141" spans="1:4" x14ac:dyDescent="0.2">
      <c r="A141" s="54">
        <v>80</v>
      </c>
      <c r="B141" s="1221">
        <f>'Assets-Liab 5-6'!E41</f>
        <v>75032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13383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13383</v>
      </c>
      <c r="D170" s="13" t="str">
        <f t="shared" si="1"/>
        <v>Error?</v>
      </c>
    </row>
    <row r="171" spans="1:4" x14ac:dyDescent="0.2">
      <c r="A171" s="54">
        <v>110</v>
      </c>
      <c r="B171" s="1221">
        <f>'Assets-Liab 5-6'!F41</f>
        <v>13383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233892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233892</v>
      </c>
      <c r="D189" s="13" t="str">
        <f t="shared" si="1"/>
        <v>Error?</v>
      </c>
    </row>
    <row r="190" spans="1:4" x14ac:dyDescent="0.2">
      <c r="A190" s="54">
        <v>129</v>
      </c>
      <c r="B190" s="1221">
        <f>'Assets-Liab 5-6'!G41</f>
        <v>233892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9202086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9202086</v>
      </c>
      <c r="D212" s="13" t="str">
        <f t="shared" si="2"/>
        <v>Error?</v>
      </c>
    </row>
    <row r="213" spans="1:4" x14ac:dyDescent="0.2">
      <c r="A213" s="90">
        <v>152</v>
      </c>
      <c r="B213" s="1221">
        <f>'Assets-Liab 5-6'!H41</f>
        <v>9202086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1726560</v>
      </c>
      <c r="D273" s="13" t="str">
        <f t="shared" si="3"/>
        <v>Error?</v>
      </c>
    </row>
    <row r="274" spans="1:4" x14ac:dyDescent="0.2">
      <c r="A274" s="54">
        <v>213</v>
      </c>
      <c r="B274" s="1221">
        <f>'Assets-Liab 5-6'!M17</f>
        <v>29327858</v>
      </c>
      <c r="D274" s="13" t="str">
        <f t="shared" si="3"/>
        <v>Error?</v>
      </c>
    </row>
    <row r="275" spans="1:4" x14ac:dyDescent="0.2">
      <c r="A275" s="54">
        <v>214</v>
      </c>
      <c r="B275" s="1221">
        <f>'Assets-Liab 5-6'!M18</f>
        <v>1230775</v>
      </c>
      <c r="D275" s="13" t="str">
        <f t="shared" si="3"/>
        <v>Error?</v>
      </c>
    </row>
    <row r="276" spans="1:4" x14ac:dyDescent="0.2">
      <c r="A276" s="54">
        <v>215</v>
      </c>
      <c r="B276" s="1221">
        <f>'Assets-Liab 5-6'!M19</f>
        <v>2313372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47991235</v>
      </c>
      <c r="C279" s="13" t="s">
        <v>653</v>
      </c>
      <c r="D279" s="13" t="str">
        <f t="shared" si="3"/>
        <v>Error?</v>
      </c>
    </row>
    <row r="280" spans="1:4" x14ac:dyDescent="0.2">
      <c r="A280" s="54">
        <v>219</v>
      </c>
      <c r="B280" s="1221">
        <f>'Assets-Liab 5-6'!M40</f>
        <v>47991235</v>
      </c>
      <c r="D280" s="13" t="str">
        <f t="shared" si="3"/>
        <v>Error?</v>
      </c>
    </row>
    <row r="281" spans="1:4" x14ac:dyDescent="0.2">
      <c r="A281" s="54">
        <v>220</v>
      </c>
      <c r="B281" s="1221">
        <f>'Assets-Liab 5-6'!M41</f>
        <v>47991235</v>
      </c>
      <c r="C281" s="13" t="s">
        <v>653</v>
      </c>
      <c r="D281" s="13" t="str">
        <f t="shared" si="3"/>
        <v>Error?</v>
      </c>
    </row>
    <row r="282" spans="1:4" x14ac:dyDescent="0.2">
      <c r="A282" s="54">
        <v>221</v>
      </c>
      <c r="B282" s="1221">
        <f>'Assets-Liab 5-6'!N21</f>
        <v>75032</v>
      </c>
      <c r="D282" s="13" t="str">
        <f t="shared" si="3"/>
        <v>Error?</v>
      </c>
    </row>
    <row r="283" spans="1:4" x14ac:dyDescent="0.2">
      <c r="A283" s="54">
        <v>222</v>
      </c>
      <c r="B283" s="1221">
        <f>'Assets-Liab 5-6'!N22</f>
        <v>27257751</v>
      </c>
      <c r="D283" s="13" t="str">
        <f t="shared" si="3"/>
        <v>Error?</v>
      </c>
    </row>
    <row r="284" spans="1:4" x14ac:dyDescent="0.2">
      <c r="A284" s="54">
        <v>223</v>
      </c>
      <c r="B284" s="1221">
        <f>'Assets-Liab 5-6'!N23</f>
        <v>27332783</v>
      </c>
      <c r="C284" s="13" t="s">
        <v>653</v>
      </c>
      <c r="D284" s="13" t="str">
        <f t="shared" si="3"/>
        <v>Error?</v>
      </c>
    </row>
    <row r="285" spans="1:4" x14ac:dyDescent="0.2">
      <c r="A285" s="54">
        <v>224</v>
      </c>
      <c r="B285" s="1221">
        <f>'Assets-Liab 5-6'!N36</f>
        <v>27332783</v>
      </c>
      <c r="D285" s="13" t="str">
        <f t="shared" si="3"/>
        <v>Error?</v>
      </c>
    </row>
    <row r="286" spans="1:4" x14ac:dyDescent="0.2">
      <c r="A286" s="82">
        <v>225</v>
      </c>
      <c r="D286" s="13" t="str">
        <f t="shared" si="3"/>
        <v>OK</v>
      </c>
    </row>
    <row r="287" spans="1:4" x14ac:dyDescent="0.2">
      <c r="A287" s="54">
        <v>226</v>
      </c>
      <c r="B287" s="1221">
        <f>'Assets-Liab 5-6'!N37</f>
        <v>27332783</v>
      </c>
      <c r="C287" s="13" t="s">
        <v>653</v>
      </c>
      <c r="D287" s="13" t="str">
        <f t="shared" si="3"/>
        <v>Error?</v>
      </c>
    </row>
    <row r="288" spans="1:4" x14ac:dyDescent="0.2">
      <c r="A288" s="54">
        <v>227</v>
      </c>
      <c r="B288" s="1221">
        <f>'Assets-Liab 5-6'!N41</f>
        <v>27332783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4969372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152222</v>
      </c>
      <c r="D717" s="13" t="str">
        <f t="shared" si="10"/>
        <v>Error?</v>
      </c>
    </row>
    <row r="718" spans="1:4" x14ac:dyDescent="0.2">
      <c r="A718" s="54">
        <v>657</v>
      </c>
      <c r="B718" s="1221">
        <f>'Expenditures 15-22'!C14</f>
        <v>281460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7973617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197421</v>
      </c>
      <c r="D722" s="13" t="str">
        <f t="shared" si="10"/>
        <v>Error?</v>
      </c>
    </row>
    <row r="723" spans="1:4" x14ac:dyDescent="0.2">
      <c r="A723" s="54">
        <v>662</v>
      </c>
      <c r="B723" s="1221">
        <f>'Expenditures 15-22'!C38</f>
        <v>59830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257251</v>
      </c>
      <c r="C727" s="13" t="s">
        <v>653</v>
      </c>
      <c r="D727" s="13" t="str">
        <f t="shared" si="10"/>
        <v>Error?</v>
      </c>
    </row>
    <row r="728" spans="1:4" x14ac:dyDescent="0.2">
      <c r="A728" s="54">
        <v>667</v>
      </c>
      <c r="B728" s="1221">
        <f>'Expenditures 15-22'!C44</f>
        <v>107937</v>
      </c>
      <c r="D728" s="13" t="str">
        <f t="shared" si="10"/>
        <v>Error?</v>
      </c>
    </row>
    <row r="729" spans="1:4" x14ac:dyDescent="0.2">
      <c r="A729" s="54">
        <v>668</v>
      </c>
      <c r="B729" s="1221">
        <f>'Expenditures 15-22'!C45</f>
        <v>227670</v>
      </c>
      <c r="D729" s="13" t="str">
        <f t="shared" si="10"/>
        <v>Error?</v>
      </c>
    </row>
    <row r="730" spans="1:4" x14ac:dyDescent="0.2">
      <c r="A730" s="54">
        <v>669</v>
      </c>
      <c r="B730" s="1221">
        <f>'Expenditures 15-22'!C46</f>
        <v>12037</v>
      </c>
      <c r="D730" s="13" t="str">
        <f t="shared" si="10"/>
        <v>Error?</v>
      </c>
    </row>
    <row r="731" spans="1:4" x14ac:dyDescent="0.2">
      <c r="A731" s="54">
        <v>670</v>
      </c>
      <c r="B731" s="1221">
        <f>'Expenditures 15-22'!C47</f>
        <v>347644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198516</v>
      </c>
      <c r="D733" s="13" t="str">
        <f t="shared" si="10"/>
        <v>Error?</v>
      </c>
    </row>
    <row r="734" spans="1:4" x14ac:dyDescent="0.2">
      <c r="A734" s="54">
        <v>673</v>
      </c>
      <c r="B734" s="1221">
        <f>'Expenditures 15-22'!C53</f>
        <v>198516</v>
      </c>
      <c r="C734" s="13" t="s">
        <v>653</v>
      </c>
      <c r="D734" s="13" t="str">
        <f t="shared" si="10"/>
        <v>Error?</v>
      </c>
    </row>
    <row r="735" spans="1:4" x14ac:dyDescent="0.2">
      <c r="A735" s="54">
        <v>674</v>
      </c>
      <c r="B735" s="1221">
        <f>'Expenditures 15-22'!C55</f>
        <v>893176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893176</v>
      </c>
      <c r="C737" s="13" t="s">
        <v>653</v>
      </c>
      <c r="D737" s="13" t="str">
        <f t="shared" si="10"/>
        <v>Error?</v>
      </c>
    </row>
    <row r="738" spans="1:4" x14ac:dyDescent="0.2">
      <c r="A738" s="54">
        <v>677</v>
      </c>
      <c r="B738" s="1221">
        <f>'Expenditures 15-22'!C59</f>
        <v>81322</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607537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315718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1004577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105624</v>
      </c>
      <c r="D754" s="13" t="str">
        <f t="shared" si="10"/>
        <v>Error?</v>
      </c>
    </row>
    <row r="755" spans="1:4" x14ac:dyDescent="0.2">
      <c r="A755" s="54">
        <v>694</v>
      </c>
      <c r="B755" s="1221">
        <f>'Expenditures 15-22'!C74</f>
        <v>2806788</v>
      </c>
      <c r="C755" s="13" t="s">
        <v>653</v>
      </c>
      <c r="D755" s="13" t="str">
        <f t="shared" si="10"/>
        <v>Error?</v>
      </c>
    </row>
    <row r="756" spans="1:4" x14ac:dyDescent="0.2">
      <c r="A756" s="54">
        <v>695</v>
      </c>
      <c r="B756" s="1221">
        <f>'Expenditures 15-22'!C75</f>
        <v>12996</v>
      </c>
      <c r="D756" s="13" t="str">
        <f t="shared" si="10"/>
        <v>Error?</v>
      </c>
    </row>
    <row r="757" spans="1:4" x14ac:dyDescent="0.2">
      <c r="A757" s="54">
        <v>696</v>
      </c>
      <c r="B757" s="1221">
        <f>'Expenditures 15-22'!C114</f>
        <v>10793401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1128954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34297</v>
      </c>
      <c r="D775" s="13" t="str">
        <f t="shared" si="11"/>
        <v>Error?</v>
      </c>
    </row>
    <row r="776" spans="1:4" x14ac:dyDescent="0.2">
      <c r="A776" s="54">
        <v>715</v>
      </c>
      <c r="B776" s="1221">
        <f>'Expenditures 15-22'!D14</f>
        <v>58898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1816460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40563</v>
      </c>
      <c r="D780" s="13" t="str">
        <f t="shared" si="11"/>
        <v>Error?</v>
      </c>
    </row>
    <row r="781" spans="1:4" x14ac:dyDescent="0.2">
      <c r="A781" s="54">
        <v>720</v>
      </c>
      <c r="B781" s="1221">
        <f>'Expenditures 15-22'!D38</f>
        <v>9335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49898</v>
      </c>
      <c r="C785" s="13" t="s">
        <v>653</v>
      </c>
      <c r="D785" s="13" t="str">
        <f t="shared" si="11"/>
        <v>Error?</v>
      </c>
    </row>
    <row r="786" spans="1:4" x14ac:dyDescent="0.2">
      <c r="A786" s="54">
        <v>725</v>
      </c>
      <c r="B786" s="1221">
        <f>'Expenditures 15-22'!D44</f>
        <v>75013</v>
      </c>
      <c r="D786" s="13" t="str">
        <f t="shared" si="11"/>
        <v>Error?</v>
      </c>
    </row>
    <row r="787" spans="1:4" x14ac:dyDescent="0.2">
      <c r="A787" s="54">
        <v>726</v>
      </c>
      <c r="B787" s="1221">
        <f>'Expenditures 15-22'!D45</f>
        <v>47748</v>
      </c>
      <c r="D787" s="13" t="str">
        <f t="shared" si="11"/>
        <v>Error?</v>
      </c>
    </row>
    <row r="788" spans="1:4" x14ac:dyDescent="0.2">
      <c r="A788" s="54">
        <v>727</v>
      </c>
      <c r="B788" s="1221">
        <f>'Expenditures 15-22'!D46</f>
        <v>528</v>
      </c>
      <c r="D788" s="13" t="str">
        <f t="shared" si="11"/>
        <v>Error?</v>
      </c>
    </row>
    <row r="789" spans="1:4" x14ac:dyDescent="0.2">
      <c r="A789" s="54">
        <v>728</v>
      </c>
      <c r="B789" s="1221">
        <f>'Expenditures 15-22'!D47</f>
        <v>123289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30784</v>
      </c>
      <c r="D791" s="13" t="str">
        <f t="shared" si="11"/>
        <v>Error?</v>
      </c>
    </row>
    <row r="792" spans="1:4" x14ac:dyDescent="0.2">
      <c r="A792" s="54">
        <v>731</v>
      </c>
      <c r="B792" s="1221">
        <f>'Expenditures 15-22'!D53</f>
        <v>30784</v>
      </c>
      <c r="C792" s="13" t="s">
        <v>653</v>
      </c>
      <c r="D792" s="13" t="str">
        <f t="shared" si="11"/>
        <v>Error?</v>
      </c>
    </row>
    <row r="793" spans="1:4" x14ac:dyDescent="0.2">
      <c r="A793" s="54">
        <v>732</v>
      </c>
      <c r="B793" s="1221">
        <f>'Expenditures 15-22'!D55</f>
        <v>192478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192478</v>
      </c>
      <c r="C795" s="13" t="s">
        <v>653</v>
      </c>
      <c r="D795" s="13" t="str">
        <f t="shared" si="11"/>
        <v>Error?</v>
      </c>
    </row>
    <row r="796" spans="1:4" x14ac:dyDescent="0.2">
      <c r="A796" s="54">
        <v>735</v>
      </c>
      <c r="B796" s="1221">
        <f>'Expenditures 15-22'!D59</f>
        <v>11914</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109292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71677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192883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59747</v>
      </c>
      <c r="D812" s="13" t="str">
        <f t="shared" si="11"/>
        <v>Error?</v>
      </c>
    </row>
    <row r="813" spans="1:4" x14ac:dyDescent="0.2">
      <c r="A813" s="54">
        <v>752</v>
      </c>
      <c r="B813" s="1221">
        <f>'Expenditures 15-22'!D74</f>
        <v>649079</v>
      </c>
      <c r="C813" s="13" t="s">
        <v>653</v>
      </c>
      <c r="D813" s="13" t="str">
        <f t="shared" si="11"/>
        <v>Error?</v>
      </c>
    </row>
    <row r="814" spans="1:4" x14ac:dyDescent="0.2">
      <c r="A814" s="54">
        <v>753</v>
      </c>
      <c r="B814" s="1221">
        <f>'Expenditures 15-22'!D75</f>
        <v>1520</v>
      </c>
      <c r="D814" s="13" t="str">
        <f t="shared" si="11"/>
        <v>Error?</v>
      </c>
    </row>
    <row r="815" spans="1:4" x14ac:dyDescent="0.2">
      <c r="A815" s="54">
        <v>754</v>
      </c>
      <c r="B815" s="1221">
        <f>'Expenditures 15-22'!D114</f>
        <v>2467059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53667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654</v>
      </c>
      <c r="D833" s="13" t="str">
        <f t="shared" si="12"/>
        <v>Error?</v>
      </c>
    </row>
    <row r="834" spans="1:4" x14ac:dyDescent="0.2">
      <c r="A834" s="54">
        <v>773</v>
      </c>
      <c r="B834" s="1221">
        <f>'Expenditures 15-22'!E14</f>
        <v>56289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131924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58</v>
      </c>
      <c r="D838" s="13" t="str">
        <f t="shared" si="12"/>
        <v>Error?</v>
      </c>
    </row>
    <row r="839" spans="1:4" x14ac:dyDescent="0.2">
      <c r="A839" s="54">
        <v>778</v>
      </c>
      <c r="B839" s="1221">
        <f>'Expenditures 15-22'!E38</f>
        <v>1251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1309</v>
      </c>
      <c r="C843" s="13" t="s">
        <v>653</v>
      </c>
      <c r="D843" s="13" t="str">
        <f t="shared" si="12"/>
        <v>Error?</v>
      </c>
    </row>
    <row r="844" spans="1:4" x14ac:dyDescent="0.2">
      <c r="A844" s="54">
        <v>783</v>
      </c>
      <c r="B844" s="1221">
        <f>'Expenditures 15-22'!E44</f>
        <v>37020</v>
      </c>
      <c r="D844" s="13" t="str">
        <f t="shared" si="12"/>
        <v>Error?</v>
      </c>
    </row>
    <row r="845" spans="1:4" x14ac:dyDescent="0.2">
      <c r="A845" s="54">
        <v>784</v>
      </c>
      <c r="B845" s="1221">
        <f>'Expenditures 15-22'!E45</f>
        <v>83669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120689</v>
      </c>
      <c r="C847" s="13" t="s">
        <v>653</v>
      </c>
      <c r="D847" s="13" t="str">
        <f t="shared" si="12"/>
        <v>Error?</v>
      </c>
    </row>
    <row r="848" spans="1:4" x14ac:dyDescent="0.2">
      <c r="A848" s="54">
        <v>787</v>
      </c>
      <c r="B848" s="1221">
        <f>'Expenditures 15-22'!E49</f>
        <v>49777</v>
      </c>
      <c r="D848" s="13" t="str">
        <f t="shared" si="12"/>
        <v>Error?</v>
      </c>
    </row>
    <row r="849" spans="1:4" x14ac:dyDescent="0.2">
      <c r="A849" s="54">
        <v>788</v>
      </c>
      <c r="B849" s="1221">
        <f>'Expenditures 15-22'!E50</f>
        <v>5336</v>
      </c>
      <c r="D849" s="13" t="str">
        <f t="shared" si="12"/>
        <v>Error?</v>
      </c>
    </row>
    <row r="850" spans="1:4" x14ac:dyDescent="0.2">
      <c r="A850" s="54">
        <v>789</v>
      </c>
      <c r="B850" s="1221">
        <f>'Expenditures 15-22'!E53</f>
        <v>55113</v>
      </c>
      <c r="C850" s="13" t="s">
        <v>653</v>
      </c>
      <c r="D850" s="13" t="str">
        <f t="shared" si="12"/>
        <v>Error?</v>
      </c>
    </row>
    <row r="851" spans="1:4" x14ac:dyDescent="0.2">
      <c r="A851" s="54">
        <v>790</v>
      </c>
      <c r="B851" s="1221">
        <f>'Expenditures 15-22'!E55</f>
        <v>5318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5318</v>
      </c>
      <c r="C853" s="13" t="s">
        <v>653</v>
      </c>
      <c r="D853" s="13" t="str">
        <f t="shared" si="12"/>
        <v>Error?</v>
      </c>
    </row>
    <row r="854" spans="1:4" x14ac:dyDescent="0.2">
      <c r="A854" s="54">
        <v>793</v>
      </c>
      <c r="B854" s="1221">
        <f>'Expenditures 15-22'!E59</f>
        <v>1449</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6799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8248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274949</v>
      </c>
      <c r="D870" s="13" t="str">
        <f t="shared" si="12"/>
        <v>Error?</v>
      </c>
    </row>
    <row r="871" spans="1:4" x14ac:dyDescent="0.2">
      <c r="A871" s="54">
        <v>810</v>
      </c>
      <c r="B871" s="1221">
        <f>'Expenditures 15-22'!E74</f>
        <v>465626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597550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56398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2044</v>
      </c>
      <c r="D891" s="13" t="str">
        <f t="shared" si="12"/>
        <v>Error?</v>
      </c>
    </row>
    <row r="892" spans="1:4" x14ac:dyDescent="0.2">
      <c r="A892" s="54">
        <v>831</v>
      </c>
      <c r="B892" s="1221">
        <f>'Expenditures 15-22'!F14</f>
        <v>23468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162684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331</v>
      </c>
      <c r="D896" s="13" t="str">
        <f t="shared" si="13"/>
        <v>Error?</v>
      </c>
    </row>
    <row r="897" spans="1:4" x14ac:dyDescent="0.2">
      <c r="A897" s="54">
        <v>836</v>
      </c>
      <c r="B897" s="1221">
        <f>'Expenditures 15-22'!F38</f>
        <v>2775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3106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23415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23415</v>
      </c>
      <c r="C905" s="13" t="s">
        <v>653</v>
      </c>
      <c r="D905" s="13" t="str">
        <f t="shared" si="13"/>
        <v>Error?</v>
      </c>
    </row>
    <row r="906" spans="1:4" x14ac:dyDescent="0.2">
      <c r="A906" s="54">
        <v>845</v>
      </c>
      <c r="B906" s="1221">
        <f>'Expenditures 15-22'!F49</f>
        <v>5362</v>
      </c>
      <c r="D906" s="13" t="str">
        <f t="shared" si="13"/>
        <v>Error?</v>
      </c>
    </row>
    <row r="907" spans="1:4" x14ac:dyDescent="0.2">
      <c r="A907" s="54">
        <v>846</v>
      </c>
      <c r="B907" s="1221">
        <f>'Expenditures 15-22'!F50</f>
        <v>3311</v>
      </c>
      <c r="D907" s="13" t="str">
        <f t="shared" si="13"/>
        <v>Error?</v>
      </c>
    </row>
    <row r="908" spans="1:4" x14ac:dyDescent="0.2">
      <c r="A908" s="54">
        <v>847</v>
      </c>
      <c r="B908" s="1221">
        <f>'Expenditures 15-22'!F53</f>
        <v>8673</v>
      </c>
      <c r="C908" s="13" t="s">
        <v>653</v>
      </c>
      <c r="D908" s="13" t="str">
        <f t="shared" si="13"/>
        <v>Error?</v>
      </c>
    </row>
    <row r="909" spans="1:4" x14ac:dyDescent="0.2">
      <c r="A909" s="54">
        <v>848</v>
      </c>
      <c r="B909" s="1221">
        <f>'Expenditures 15-22'!F55</f>
        <v>8830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8830</v>
      </c>
      <c r="C911" s="13" t="s">
        <v>653</v>
      </c>
      <c r="D911" s="13" t="str">
        <f t="shared" si="13"/>
        <v>Error?</v>
      </c>
    </row>
    <row r="912" spans="1:4" x14ac:dyDescent="0.2">
      <c r="A912" s="54">
        <v>851</v>
      </c>
      <c r="B912" s="1221">
        <f>'Expenditures 15-22'!F59</f>
        <v>2569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509481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512050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2039</v>
      </c>
      <c r="D928" s="13" t="str">
        <f t="shared" si="13"/>
        <v>Error?</v>
      </c>
    </row>
    <row r="929" spans="1:4" x14ac:dyDescent="0.2">
      <c r="A929" s="54">
        <v>868</v>
      </c>
      <c r="B929" s="1221">
        <f>'Expenditures 15-22'!F74</f>
        <v>558113</v>
      </c>
      <c r="C929" s="13" t="s">
        <v>653</v>
      </c>
      <c r="D929" s="13" t="str">
        <f t="shared" si="13"/>
        <v>Error?</v>
      </c>
    </row>
    <row r="930" spans="1:4" x14ac:dyDescent="0.2">
      <c r="A930" s="54">
        <v>869</v>
      </c>
      <c r="B930" s="1221">
        <f>'Expenditures 15-22'!F75</f>
        <v>9954</v>
      </c>
      <c r="D930" s="13" t="str">
        <f t="shared" si="13"/>
        <v>Error?</v>
      </c>
    </row>
    <row r="931" spans="1:4" x14ac:dyDescent="0.2">
      <c r="A931" s="54">
        <v>870</v>
      </c>
      <c r="B931" s="1221">
        <f>'Expenditures 15-22'!F114</f>
        <v>730751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75604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2997</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2997</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52004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52004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1199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1199</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56200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131804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5566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5413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10979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6106</v>
      </c>
      <c r="D1022" s="13" t="str">
        <f t="shared" si="14"/>
        <v>Error?</v>
      </c>
    </row>
    <row r="1023" spans="1:4" x14ac:dyDescent="0.2">
      <c r="A1023" s="54">
        <v>962</v>
      </c>
      <c r="B1023" s="1221">
        <f>'Expenditures 15-22'!H50</f>
        <v>1945</v>
      </c>
      <c r="D1023" s="13" t="str">
        <f t="shared" ref="D1023:D1086" si="15">IF(ISBLANK(B1023),"OK",IF(A1023-B1023=0,"OK","Error?"))</f>
        <v>Error?</v>
      </c>
    </row>
    <row r="1024" spans="1:4" x14ac:dyDescent="0.2">
      <c r="A1024" s="54">
        <v>963</v>
      </c>
      <c r="B1024" s="1221">
        <f>'Expenditures 15-22'!H53</f>
        <v>8051</v>
      </c>
      <c r="C1024" s="13" t="s">
        <v>653</v>
      </c>
      <c r="D1024" s="13" t="str">
        <f t="shared" si="15"/>
        <v>Error?</v>
      </c>
    </row>
    <row r="1025" spans="1:4" x14ac:dyDescent="0.2">
      <c r="A1025" s="54">
        <v>964</v>
      </c>
      <c r="B1025" s="1221">
        <f>'Expenditures 15-22'!H55</f>
        <v>2601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2601</v>
      </c>
      <c r="C1027" s="13" t="s">
        <v>653</v>
      </c>
      <c r="D1027" s="13" t="str">
        <f t="shared" si="15"/>
        <v>Error?</v>
      </c>
    </row>
    <row r="1028" spans="1:4" x14ac:dyDescent="0.2">
      <c r="A1028" s="54">
        <v>967</v>
      </c>
      <c r="B1028" s="1221">
        <f>'Expenditures 15-22'!H59</f>
        <v>626</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626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11278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842033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864290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6213957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189217</v>
      </c>
      <c r="C1105" s="13" t="s">
        <v>653</v>
      </c>
      <c r="D1105" s="13" t="str">
        <f t="shared" si="16"/>
        <v>Error?</v>
      </c>
    </row>
    <row r="1106" spans="1:4" x14ac:dyDescent="0.2">
      <c r="A1106" s="54">
        <v>1045</v>
      </c>
      <c r="B1106" s="1221">
        <f>'Expenditures 15-22'!K14</f>
        <v>425528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10171268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238373</v>
      </c>
      <c r="C1110" s="13" t="s">
        <v>653</v>
      </c>
      <c r="D1110" s="13" t="str">
        <f t="shared" si="16"/>
        <v>Error?</v>
      </c>
    </row>
    <row r="1111" spans="1:4" x14ac:dyDescent="0.2">
      <c r="A1111" s="54">
        <v>1050</v>
      </c>
      <c r="B1111" s="1221">
        <f>'Expenditures 15-22'!K38</f>
        <v>76188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314561</v>
      </c>
      <c r="C1115" s="13" t="s">
        <v>653</v>
      </c>
      <c r="D1115" s="13" t="str">
        <f t="shared" si="16"/>
        <v>Error?</v>
      </c>
    </row>
    <row r="1116" spans="1:4" x14ac:dyDescent="0.2">
      <c r="A1116" s="54">
        <v>1055</v>
      </c>
      <c r="B1116" s="1221">
        <f>'Expenditures 15-22'!K44</f>
        <v>219970</v>
      </c>
      <c r="C1116" s="13" t="s">
        <v>653</v>
      </c>
      <c r="D1116" s="13" t="str">
        <f t="shared" si="16"/>
        <v>Error?</v>
      </c>
    </row>
    <row r="1117" spans="1:4" x14ac:dyDescent="0.2">
      <c r="A1117" s="54">
        <v>1056</v>
      </c>
      <c r="B1117" s="1221">
        <f>'Expenditures 15-22'!K45</f>
        <v>434506</v>
      </c>
      <c r="C1117" s="13" t="s">
        <v>653</v>
      </c>
      <c r="D1117" s="13" t="str">
        <f t="shared" si="16"/>
        <v>Error?</v>
      </c>
    </row>
    <row r="1118" spans="1:4" x14ac:dyDescent="0.2">
      <c r="A1118" s="54">
        <v>1057</v>
      </c>
      <c r="B1118" s="1221">
        <f>'Expenditures 15-22'!K46</f>
        <v>12565</v>
      </c>
      <c r="C1118" s="13" t="s">
        <v>653</v>
      </c>
      <c r="D1118" s="13" t="str">
        <f t="shared" si="16"/>
        <v>Error?</v>
      </c>
    </row>
    <row r="1119" spans="1:4" x14ac:dyDescent="0.2">
      <c r="A1119" s="54">
        <v>1058</v>
      </c>
      <c r="B1119" s="1221">
        <f>'Expenditures 15-22'!K47</f>
        <v>667041</v>
      </c>
      <c r="C1119" s="13" t="s">
        <v>653</v>
      </c>
      <c r="D1119" s="13" t="str">
        <f t="shared" si="16"/>
        <v>Error?</v>
      </c>
    </row>
    <row r="1120" spans="1:4" x14ac:dyDescent="0.2">
      <c r="A1120" s="54">
        <v>1059</v>
      </c>
      <c r="B1120" s="1221">
        <f>'Expenditures 15-22'!K49</f>
        <v>61245</v>
      </c>
      <c r="C1120" s="13" t="s">
        <v>653</v>
      </c>
      <c r="D1120" s="13" t="str">
        <f t="shared" si="16"/>
        <v>Error?</v>
      </c>
    </row>
    <row r="1121" spans="1:4" x14ac:dyDescent="0.2">
      <c r="A1121" s="54">
        <v>1060</v>
      </c>
      <c r="B1121" s="1221">
        <f>'Expenditures 15-22'!K50</f>
        <v>239892</v>
      </c>
      <c r="C1121" s="13" t="s">
        <v>653</v>
      </c>
      <c r="D1121" s="13" t="str">
        <f t="shared" si="16"/>
        <v>Error?</v>
      </c>
    </row>
    <row r="1122" spans="1:4" x14ac:dyDescent="0.2">
      <c r="A1122" s="54">
        <v>1061</v>
      </c>
      <c r="B1122" s="1221">
        <f>'Expenditures 15-22'!K53</f>
        <v>301137</v>
      </c>
      <c r="C1122" s="13" t="s">
        <v>653</v>
      </c>
      <c r="D1122" s="13" t="str">
        <f t="shared" si="16"/>
        <v>Error?</v>
      </c>
    </row>
    <row r="1123" spans="1:4" x14ac:dyDescent="0.2">
      <c r="A1123" s="54">
        <v>1062</v>
      </c>
      <c r="B1123" s="1221">
        <f>'Expenditures 15-22'!K55</f>
        <v>1103602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1103602</v>
      </c>
      <c r="C1125" s="13" t="s">
        <v>653</v>
      </c>
      <c r="D1125" s="13" t="str">
        <f t="shared" si="16"/>
        <v>Error?</v>
      </c>
    </row>
    <row r="1126" spans="1:4" x14ac:dyDescent="0.2">
      <c r="A1126" s="54">
        <v>1065</v>
      </c>
      <c r="B1126" s="1221">
        <f>'Expenditures 15-22'!K59</f>
        <v>97880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716829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903675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1718384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442359</v>
      </c>
      <c r="C1142" s="13" t="s">
        <v>653</v>
      </c>
      <c r="D1142" s="13" t="str">
        <f t="shared" si="16"/>
        <v>Error?</v>
      </c>
    </row>
    <row r="1143" spans="1:4" x14ac:dyDescent="0.2">
      <c r="A1143" s="54">
        <v>1082</v>
      </c>
      <c r="B1143" s="1221">
        <f>'Expenditures 15-22'!K74</f>
        <v>4547084</v>
      </c>
      <c r="C1143" s="13" t="s">
        <v>653</v>
      </c>
      <c r="D1143" s="13" t="str">
        <f t="shared" si="16"/>
        <v>Error?</v>
      </c>
    </row>
    <row r="1144" spans="1:4" x14ac:dyDescent="0.2">
      <c r="A1144" s="54">
        <v>1083</v>
      </c>
      <c r="B1144" s="1221">
        <f>'Expenditures 15-22'!K75</f>
        <v>24470</v>
      </c>
      <c r="C1144" s="13" t="s">
        <v>653</v>
      </c>
      <c r="D1144" s="13" t="str">
        <f t="shared" si="16"/>
        <v>Error?</v>
      </c>
    </row>
    <row r="1145" spans="1:4" x14ac:dyDescent="0.2">
      <c r="A1145" s="54">
        <v>1084</v>
      </c>
      <c r="B1145" s="1221">
        <f>'Expenditures 15-22'!K102</f>
        <v>842033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15584855</v>
      </c>
      <c r="C1152" s="13" t="s">
        <v>653</v>
      </c>
      <c r="D1152" s="13" t="str">
        <f t="shared" si="17"/>
        <v>Error?</v>
      </c>
    </row>
    <row r="1153" spans="1:4" x14ac:dyDescent="0.2">
      <c r="A1153" s="54">
        <v>1092</v>
      </c>
      <c r="B1153" s="1221">
        <f>'Expenditures 15-22'!K115</f>
        <v>447148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102171</v>
      </c>
      <c r="D1221" s="13" t="str">
        <f t="shared" si="18"/>
        <v>Error?</v>
      </c>
    </row>
    <row r="1222" spans="1:4" x14ac:dyDescent="0.2">
      <c r="A1222" s="82">
        <v>1161</v>
      </c>
      <c r="D1222" s="13" t="str">
        <f t="shared" si="18"/>
        <v>OK</v>
      </c>
    </row>
    <row r="1223" spans="1:4" x14ac:dyDescent="0.2">
      <c r="A1223" s="54">
        <v>1162</v>
      </c>
      <c r="B1223" s="1221">
        <f>'Expenditures 15-22'!C127</f>
        <v>102171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102171</v>
      </c>
      <c r="C1225" s="13" t="s">
        <v>653</v>
      </c>
      <c r="D1225" s="13" t="str">
        <f t="shared" si="18"/>
        <v>Error?</v>
      </c>
    </row>
    <row r="1226" spans="1:4" x14ac:dyDescent="0.2">
      <c r="A1226" s="54">
        <v>1165</v>
      </c>
      <c r="B1226" s="1221">
        <f>'Expenditures 15-22'!C150</f>
        <v>102171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19898</v>
      </c>
      <c r="D1229" s="13" t="str">
        <f t="shared" si="18"/>
        <v>Error?</v>
      </c>
    </row>
    <row r="1230" spans="1:4" x14ac:dyDescent="0.2">
      <c r="A1230" s="82">
        <v>1169</v>
      </c>
      <c r="D1230" s="13" t="str">
        <f t="shared" si="18"/>
        <v>OK</v>
      </c>
    </row>
    <row r="1231" spans="1:4" x14ac:dyDescent="0.2">
      <c r="A1231" s="54">
        <v>1170</v>
      </c>
      <c r="B1231" s="1221">
        <f>'Expenditures 15-22'!D127</f>
        <v>19898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19898</v>
      </c>
      <c r="C1233" s="13" t="s">
        <v>653</v>
      </c>
      <c r="D1233" s="13" t="str">
        <f t="shared" si="18"/>
        <v>Error?</v>
      </c>
    </row>
    <row r="1234" spans="1:4" x14ac:dyDescent="0.2">
      <c r="A1234" s="54">
        <v>1173</v>
      </c>
      <c r="B1234" s="1221">
        <f>'Expenditures 15-22'!D150</f>
        <v>19898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215605</v>
      </c>
      <c r="D1237" s="13" t="str">
        <f t="shared" si="18"/>
        <v>Error?</v>
      </c>
    </row>
    <row r="1238" spans="1:4" x14ac:dyDescent="0.2">
      <c r="A1238" s="82">
        <v>1177</v>
      </c>
      <c r="D1238" s="13" t="str">
        <f t="shared" si="18"/>
        <v>OK</v>
      </c>
    </row>
    <row r="1239" spans="1:4" x14ac:dyDescent="0.2">
      <c r="A1239" s="54">
        <v>1178</v>
      </c>
      <c r="B1239" s="1221">
        <f>'Expenditures 15-22'!E127</f>
        <v>215605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215605</v>
      </c>
      <c r="C1241" s="13" t="s">
        <v>653</v>
      </c>
      <c r="D1241" s="13" t="str">
        <f t="shared" si="18"/>
        <v>Error?</v>
      </c>
    </row>
    <row r="1242" spans="1:4" x14ac:dyDescent="0.2">
      <c r="A1242" s="54">
        <v>1181</v>
      </c>
      <c r="B1242" s="1221">
        <f>'Expenditures 15-22'!E150</f>
        <v>215605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478835</v>
      </c>
      <c r="D1245" s="13" t="str">
        <f t="shared" si="18"/>
        <v>Error?</v>
      </c>
    </row>
    <row r="1246" spans="1:4" x14ac:dyDescent="0.2">
      <c r="A1246" s="82">
        <v>1185</v>
      </c>
      <c r="D1246" s="13" t="str">
        <f t="shared" si="18"/>
        <v>OK</v>
      </c>
    </row>
    <row r="1247" spans="1:4" x14ac:dyDescent="0.2">
      <c r="A1247" s="54">
        <v>1186</v>
      </c>
      <c r="B1247" s="1221">
        <f>'Expenditures 15-22'!F127</f>
        <v>478835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478835</v>
      </c>
      <c r="C1249" s="13" t="s">
        <v>653</v>
      </c>
      <c r="D1249" s="13" t="str">
        <f t="shared" si="18"/>
        <v>Error?</v>
      </c>
    </row>
    <row r="1250" spans="1:4" x14ac:dyDescent="0.2">
      <c r="A1250" s="54">
        <v>1189</v>
      </c>
      <c r="B1250" s="1221">
        <f>'Expenditures 15-22'!F150</f>
        <v>478835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51025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51025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51025</v>
      </c>
      <c r="C1258" s="13" t="s">
        <v>653</v>
      </c>
      <c r="D1258" s="13" t="str">
        <f t="shared" si="18"/>
        <v>Error?</v>
      </c>
    </row>
    <row r="1259" spans="1:4" x14ac:dyDescent="0.2">
      <c r="A1259" s="54">
        <v>1198</v>
      </c>
      <c r="B1259" s="1221">
        <f>'Expenditures 15-22'!G150</f>
        <v>51025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867534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867534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867534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867534</v>
      </c>
      <c r="C1288" s="13" t="s">
        <v>653</v>
      </c>
      <c r="D1288" s="13" t="str">
        <f t="shared" si="19"/>
        <v>Error?</v>
      </c>
    </row>
    <row r="1289" spans="1:4" x14ac:dyDescent="0.2">
      <c r="A1289" s="54">
        <v>1228</v>
      </c>
      <c r="B1289" s="1221">
        <f>'Expenditures 15-22'!K151</f>
        <v>-197475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516284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588967</v>
      </c>
      <c r="D1315" s="13" t="str">
        <f t="shared" si="19"/>
        <v>Error?</v>
      </c>
    </row>
    <row r="1316" spans="1:4" x14ac:dyDescent="0.2">
      <c r="A1316" s="54">
        <v>1255</v>
      </c>
      <c r="B1316" s="1221">
        <f>'Expenditures 15-22'!H165</f>
        <v>1742</v>
      </c>
      <c r="D1316" s="13" t="str">
        <f t="shared" si="19"/>
        <v>Error?</v>
      </c>
    </row>
    <row r="1317" spans="1:4" x14ac:dyDescent="0.2">
      <c r="A1317" s="54">
        <v>1256</v>
      </c>
      <c r="B1317" s="1221">
        <f>'Expenditures 15-22'!H166</f>
        <v>1106993</v>
      </c>
      <c r="C1317" s="13" t="s">
        <v>653</v>
      </c>
      <c r="D1317" s="13" t="str">
        <f t="shared" si="19"/>
        <v>Error?</v>
      </c>
    </row>
    <row r="1318" spans="1:4" x14ac:dyDescent="0.2">
      <c r="A1318" s="54">
        <v>1257</v>
      </c>
      <c r="B1318" s="1221">
        <f>'Expenditures 15-22'!H168</f>
        <v>1106993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516284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588967</v>
      </c>
      <c r="C1329" s="13" t="s">
        <v>653</v>
      </c>
      <c r="D1329" s="13" t="str">
        <f t="shared" si="19"/>
        <v>Error?</v>
      </c>
    </row>
    <row r="1330" spans="1:4" x14ac:dyDescent="0.2">
      <c r="A1330" s="54">
        <v>1269</v>
      </c>
      <c r="B1330" s="1221">
        <f>'Expenditures 15-22'!K165</f>
        <v>1742</v>
      </c>
      <c r="C1330" s="13" t="s">
        <v>653</v>
      </c>
      <c r="D1330" s="13" t="str">
        <f t="shared" si="19"/>
        <v>Error?</v>
      </c>
    </row>
    <row r="1331" spans="1:4" x14ac:dyDescent="0.2">
      <c r="A1331" s="54">
        <v>1270</v>
      </c>
      <c r="B1331" s="1221">
        <f>'Expenditures 15-22'!K166</f>
        <v>1106993</v>
      </c>
      <c r="C1331" s="13" t="s">
        <v>653</v>
      </c>
      <c r="D1331" s="13" t="str">
        <f t="shared" si="19"/>
        <v>Error?</v>
      </c>
    </row>
    <row r="1332" spans="1:4" x14ac:dyDescent="0.2">
      <c r="A1332" s="54">
        <v>1271</v>
      </c>
      <c r="B1332" s="1221">
        <f>'Expenditures 15-22'!K168</f>
        <v>1106993</v>
      </c>
      <c r="C1332" s="13" t="s">
        <v>653</v>
      </c>
      <c r="D1332" s="13" t="str">
        <f t="shared" si="19"/>
        <v>Error?</v>
      </c>
    </row>
    <row r="1333" spans="1:4" x14ac:dyDescent="0.2">
      <c r="A1333" s="54">
        <v>1272</v>
      </c>
      <c r="B1333" s="1221">
        <f>'Expenditures 15-22'!K169</f>
        <v>-63182</v>
      </c>
      <c r="C1333" s="13" t="s">
        <v>653</v>
      </c>
      <c r="D1333" s="13" t="str">
        <f t="shared" si="19"/>
        <v>Error?</v>
      </c>
    </row>
    <row r="1334" spans="1:4" x14ac:dyDescent="0.2">
      <c r="A1334" s="82">
        <v>1273</v>
      </c>
      <c r="D1334" s="13" t="str">
        <f t="shared" si="19"/>
        <v>OK</v>
      </c>
    </row>
    <row r="1335" spans="1:4" x14ac:dyDescent="0.2">
      <c r="A1335" s="54">
        <v>1274</v>
      </c>
      <c r="B1335" s="1221">
        <f>'Expenditures 15-22'!C176</f>
        <v>1750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1750</v>
      </c>
      <c r="C1339" s="13" t="s">
        <v>653</v>
      </c>
      <c r="D1339" s="13" t="str">
        <f t="shared" si="19"/>
        <v>Error?</v>
      </c>
    </row>
    <row r="1340" spans="1:4" x14ac:dyDescent="0.2">
      <c r="A1340" s="54">
        <v>1279</v>
      </c>
      <c r="B1340" s="1221">
        <f>'Expenditures 15-22'!C204</f>
        <v>1750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1012614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1012614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1012614</v>
      </c>
      <c r="C1353" s="13" t="s">
        <v>653</v>
      </c>
      <c r="D1353" s="13" t="str">
        <f t="shared" si="20"/>
        <v>Error?</v>
      </c>
    </row>
    <row r="1354" spans="1:4" x14ac:dyDescent="0.2">
      <c r="A1354" s="54">
        <v>1293</v>
      </c>
      <c r="B1354" s="1221">
        <f>'Expenditures 15-22'!F176</f>
        <v>12398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12398</v>
      </c>
      <c r="C1358" s="13" t="s">
        <v>653</v>
      </c>
      <c r="D1358" s="13" t="str">
        <f t="shared" si="20"/>
        <v>Error?</v>
      </c>
    </row>
    <row r="1359" spans="1:4" x14ac:dyDescent="0.2">
      <c r="A1359" s="54">
        <v>1298</v>
      </c>
      <c r="B1359" s="1221">
        <f>'Expenditures 15-22'!F204</f>
        <v>12398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1026762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1026762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1026762</v>
      </c>
      <c r="C1388" s="13" t="s">
        <v>653</v>
      </c>
      <c r="D1388" s="13" t="str">
        <f t="shared" si="20"/>
        <v>Error?</v>
      </c>
    </row>
    <row r="1389" spans="1:4" x14ac:dyDescent="0.2">
      <c r="A1389" s="54">
        <v>1328</v>
      </c>
      <c r="B1389" s="1221">
        <f>'Expenditures 15-22'!K205</f>
        <v>-323469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2131</v>
      </c>
      <c r="D1407" s="13" t="str">
        <f t="shared" ref="D1407:D1470" si="21">IF(ISBLANK(B1407),"OK",IF(A1407-B1407=0,"OK","Error?"))</f>
        <v>Error?</v>
      </c>
    </row>
    <row r="1408" spans="1:4" x14ac:dyDescent="0.2">
      <c r="A1408" s="54">
        <v>1347</v>
      </c>
      <c r="B1408" s="1221">
        <f>'Expenditures 15-22'!D217</f>
        <v>9406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293909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13013</v>
      </c>
      <c r="D1412" s="13" t="str">
        <f t="shared" si="21"/>
        <v>Error?</v>
      </c>
    </row>
    <row r="1413" spans="1:4" x14ac:dyDescent="0.2">
      <c r="A1413" s="54">
        <v>1352</v>
      </c>
      <c r="B1413" s="1221">
        <f>'Expenditures 15-22'!D228</f>
        <v>9760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22773</v>
      </c>
      <c r="C1417" s="13" t="s">
        <v>653</v>
      </c>
      <c r="D1417" s="13" t="str">
        <f t="shared" si="21"/>
        <v>Error?</v>
      </c>
    </row>
    <row r="1418" spans="1:4" x14ac:dyDescent="0.2">
      <c r="A1418" s="54">
        <v>1357</v>
      </c>
      <c r="B1418" s="1221">
        <f>'Expenditures 15-22'!D234</f>
        <v>1483</v>
      </c>
      <c r="D1418" s="13" t="str">
        <f t="shared" si="21"/>
        <v>Error?</v>
      </c>
    </row>
    <row r="1419" spans="1:4" x14ac:dyDescent="0.2">
      <c r="A1419" s="54">
        <v>1358</v>
      </c>
      <c r="B1419" s="1221">
        <f>'Expenditures 15-22'!D235</f>
        <v>36239</v>
      </c>
      <c r="D1419" s="13" t="str">
        <f t="shared" si="21"/>
        <v>Error?</v>
      </c>
    </row>
    <row r="1420" spans="1:4" x14ac:dyDescent="0.2">
      <c r="A1420" s="54">
        <v>1359</v>
      </c>
      <c r="B1420" s="1221">
        <f>'Expenditures 15-22'!D236</f>
        <v>321</v>
      </c>
      <c r="D1420" s="13" t="str">
        <f t="shared" si="21"/>
        <v>Error?</v>
      </c>
    </row>
    <row r="1421" spans="1:4" x14ac:dyDescent="0.2">
      <c r="A1421" s="54">
        <v>1360</v>
      </c>
      <c r="B1421" s="1221">
        <f>'Expenditures 15-22'!D237</f>
        <v>38043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8015</v>
      </c>
      <c r="D1423" s="13" t="str">
        <f t="shared" si="21"/>
        <v>Error?</v>
      </c>
    </row>
    <row r="1424" spans="1:4" x14ac:dyDescent="0.2">
      <c r="A1424" s="54">
        <v>1363</v>
      </c>
      <c r="B1424" s="1221">
        <f>'Expenditures 15-22'!D251</f>
        <v>8015</v>
      </c>
      <c r="C1424" s="13" t="s">
        <v>653</v>
      </c>
      <c r="D1424" s="13" t="str">
        <f t="shared" si="21"/>
        <v>Error?</v>
      </c>
    </row>
    <row r="1425" spans="1:4" x14ac:dyDescent="0.2">
      <c r="A1425" s="54">
        <v>1364</v>
      </c>
      <c r="B1425" s="1221">
        <f>'Expenditures 15-22'!D253</f>
        <v>55896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55896</v>
      </c>
      <c r="C1427" s="13" t="s">
        <v>653</v>
      </c>
      <c r="D1427" s="13" t="str">
        <f t="shared" si="21"/>
        <v>Error?</v>
      </c>
    </row>
    <row r="1428" spans="1:4" x14ac:dyDescent="0.2">
      <c r="A1428" s="54">
        <v>1367</v>
      </c>
      <c r="B1428" s="1221">
        <f>'Expenditures 15-22'!D257</f>
        <v>13534</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119320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48241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181095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7157</v>
      </c>
      <c r="D1445" s="13" t="str">
        <f t="shared" si="21"/>
        <v>Error?</v>
      </c>
    </row>
    <row r="1446" spans="1:4" x14ac:dyDescent="0.2">
      <c r="A1446" s="54">
        <v>1385</v>
      </c>
      <c r="B1446" s="1221">
        <f>'Expenditures 15-22'!D273</f>
        <v>312979</v>
      </c>
      <c r="C1446" s="13" t="s">
        <v>653</v>
      </c>
      <c r="D1446" s="13" t="str">
        <f t="shared" si="21"/>
        <v>Error?</v>
      </c>
    </row>
    <row r="1447" spans="1:4" x14ac:dyDescent="0.2">
      <c r="A1447" s="54">
        <v>1386</v>
      </c>
      <c r="B1447" s="1221">
        <f>'Expenditures 15-22'!D274</f>
        <v>1732</v>
      </c>
      <c r="D1447" s="13" t="str">
        <f t="shared" si="21"/>
        <v>Error?</v>
      </c>
    </row>
    <row r="1448" spans="1:4" x14ac:dyDescent="0.2">
      <c r="A1448" s="54">
        <v>1387</v>
      </c>
      <c r="B1448" s="1221">
        <f>'Expenditures 15-22'!D288</f>
        <v>608620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2131</v>
      </c>
      <c r="C1471" s="13" t="s">
        <v>653</v>
      </c>
      <c r="D1471" s="13" t="str">
        <f t="shared" ref="D1471:D1534" si="22">IF(ISBLANK(B1471),"OK",IF(A1471-B1471=0,"OK","Error?"))</f>
        <v>Error?</v>
      </c>
    </row>
    <row r="1472" spans="1:4" x14ac:dyDescent="0.2">
      <c r="A1472" s="54">
        <v>1411</v>
      </c>
      <c r="B1472" s="1221">
        <f>'Expenditures 15-22'!K217</f>
        <v>9406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293909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13013</v>
      </c>
      <c r="C1476" s="13" t="s">
        <v>653</v>
      </c>
      <c r="D1476" s="13" t="str">
        <f t="shared" si="22"/>
        <v>Error?</v>
      </c>
    </row>
    <row r="1477" spans="1:4" x14ac:dyDescent="0.2">
      <c r="A1477" s="54">
        <v>1416</v>
      </c>
      <c r="B1477" s="1221">
        <f>'Expenditures 15-22'!K228</f>
        <v>9760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22773</v>
      </c>
      <c r="C1481" s="13" t="s">
        <v>653</v>
      </c>
      <c r="D1481" s="13" t="str">
        <f t="shared" si="22"/>
        <v>Error?</v>
      </c>
    </row>
    <row r="1482" spans="1:4" x14ac:dyDescent="0.2">
      <c r="A1482" s="54">
        <v>1421</v>
      </c>
      <c r="B1482" s="1221">
        <f>'Expenditures 15-22'!K234</f>
        <v>1483</v>
      </c>
      <c r="C1482" s="13" t="s">
        <v>653</v>
      </c>
      <c r="D1482" s="13" t="str">
        <f t="shared" si="22"/>
        <v>Error?</v>
      </c>
    </row>
    <row r="1483" spans="1:4" x14ac:dyDescent="0.2">
      <c r="A1483" s="54">
        <v>1422</v>
      </c>
      <c r="B1483" s="1221">
        <f>'Expenditures 15-22'!K235</f>
        <v>36239</v>
      </c>
      <c r="C1483" s="13" t="s">
        <v>653</v>
      </c>
      <c r="D1483" s="13" t="str">
        <f t="shared" si="22"/>
        <v>Error?</v>
      </c>
    </row>
    <row r="1484" spans="1:4" x14ac:dyDescent="0.2">
      <c r="A1484" s="54">
        <v>1423</v>
      </c>
      <c r="B1484" s="1221">
        <f>'Expenditures 15-22'!K236</f>
        <v>321</v>
      </c>
      <c r="C1484" s="13" t="s">
        <v>653</v>
      </c>
      <c r="D1484" s="13" t="str">
        <f t="shared" si="22"/>
        <v>Error?</v>
      </c>
    </row>
    <row r="1485" spans="1:4" x14ac:dyDescent="0.2">
      <c r="A1485" s="54">
        <v>1424</v>
      </c>
      <c r="B1485" s="1221">
        <f>'Expenditures 15-22'!K237</f>
        <v>38043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8015</v>
      </c>
      <c r="C1487" s="13" t="s">
        <v>653</v>
      </c>
      <c r="D1487" s="13" t="str">
        <f t="shared" si="22"/>
        <v>Error?</v>
      </c>
    </row>
    <row r="1488" spans="1:4" x14ac:dyDescent="0.2">
      <c r="A1488" s="54">
        <v>1427</v>
      </c>
      <c r="B1488" s="1221">
        <f>'Expenditures 15-22'!K251</f>
        <v>8015</v>
      </c>
      <c r="C1488" s="13" t="s">
        <v>653</v>
      </c>
      <c r="D1488" s="13" t="str">
        <f t="shared" si="22"/>
        <v>Error?</v>
      </c>
    </row>
    <row r="1489" spans="1:4" x14ac:dyDescent="0.2">
      <c r="A1489" s="54">
        <v>1428</v>
      </c>
      <c r="B1489" s="1221">
        <f>'Expenditures 15-22'!K253</f>
        <v>55896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55896</v>
      </c>
      <c r="C1491" s="13" t="s">
        <v>653</v>
      </c>
      <c r="D1491" s="13" t="str">
        <f t="shared" si="22"/>
        <v>Error?</v>
      </c>
    </row>
    <row r="1492" spans="1:4" x14ac:dyDescent="0.2">
      <c r="A1492" s="54">
        <v>1431</v>
      </c>
      <c r="B1492" s="1221">
        <f>'Expenditures 15-22'!K257</f>
        <v>13534</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119320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48241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181095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7157</v>
      </c>
      <c r="C1509" s="13" t="s">
        <v>653</v>
      </c>
      <c r="D1509" s="13" t="str">
        <f t="shared" si="22"/>
        <v>Error?</v>
      </c>
    </row>
    <row r="1510" spans="1:4" x14ac:dyDescent="0.2">
      <c r="A1510" s="54">
        <v>1449</v>
      </c>
      <c r="B1510" s="1221">
        <f>'Expenditures 15-22'!K273</f>
        <v>312979</v>
      </c>
      <c r="C1510" s="13" t="s">
        <v>653</v>
      </c>
      <c r="D1510" s="13" t="str">
        <f t="shared" si="22"/>
        <v>Error?</v>
      </c>
    </row>
    <row r="1511" spans="1:4" x14ac:dyDescent="0.2">
      <c r="A1511" s="54">
        <v>1450</v>
      </c>
      <c r="B1511" s="1221">
        <f>'Expenditures 15-22'!K274</f>
        <v>1732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608620</v>
      </c>
      <c r="C1517" s="13" t="s">
        <v>653</v>
      </c>
      <c r="D1517" s="13" t="str">
        <f t="shared" si="22"/>
        <v>Error?</v>
      </c>
    </row>
    <row r="1518" spans="1:4" x14ac:dyDescent="0.2">
      <c r="A1518" s="54">
        <v>1457</v>
      </c>
      <c r="B1518" s="1221">
        <f>'Expenditures 15-22'!K289</f>
        <v>-2971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6403946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6403946</v>
      </c>
      <c r="C1547" s="13" t="s">
        <v>653</v>
      </c>
      <c r="D1547" s="13" t="str">
        <f t="shared" si="23"/>
        <v>Error?</v>
      </c>
    </row>
    <row r="1548" spans="1:4" x14ac:dyDescent="0.2">
      <c r="A1548" s="54">
        <v>1487</v>
      </c>
      <c r="B1548" s="1221">
        <f>'Expenditures 15-22'!G305</f>
        <v>6403946</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905790</v>
      </c>
      <c r="C1554" s="13" t="s">
        <v>653</v>
      </c>
      <c r="D1554" s="13" t="str">
        <f t="shared" si="23"/>
        <v>Error?</v>
      </c>
    </row>
    <row r="1555" spans="1:4" x14ac:dyDescent="0.2">
      <c r="A1555" s="54">
        <v>1494</v>
      </c>
      <c r="B1555" s="1221">
        <f>'Expenditures 15-22'!K294</f>
        <v>6403946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6403946</v>
      </c>
      <c r="C1559" s="13" t="s">
        <v>653</v>
      </c>
      <c r="D1559" s="13" t="str">
        <f t="shared" si="23"/>
        <v>Error?</v>
      </c>
    </row>
    <row r="1560" spans="1:4" x14ac:dyDescent="0.2">
      <c r="A1560" s="54">
        <v>1499</v>
      </c>
      <c r="B1560" s="1221">
        <f>'Expenditures 15-22'!K305</f>
        <v>7309736</v>
      </c>
      <c r="C1560" s="13" t="s">
        <v>653</v>
      </c>
      <c r="D1560" s="13" t="str">
        <f t="shared" si="23"/>
        <v>Error?</v>
      </c>
    </row>
    <row r="1561" spans="1:4" x14ac:dyDescent="0.2">
      <c r="A1561" s="54">
        <v>1500</v>
      </c>
      <c r="B1561" s="1221">
        <f>'Expenditures 15-22'!K306</f>
        <v>-6313469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385089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792873</v>
      </c>
      <c r="C1630" s="13" t="s">
        <v>653</v>
      </c>
      <c r="D1630" s="13" t="str">
        <f t="shared" si="24"/>
        <v>Error?</v>
      </c>
    </row>
    <row r="1631" spans="1:4" x14ac:dyDescent="0.2">
      <c r="A1631" s="54">
        <v>1570</v>
      </c>
      <c r="B1631" s="1221">
        <f>'Acct Summary 7-8'!D79</f>
        <v>265409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67934</v>
      </c>
      <c r="C1644" s="13" t="s">
        <v>653</v>
      </c>
      <c r="D1644" s="13" t="str">
        <f t="shared" si="24"/>
        <v>Error?</v>
      </c>
    </row>
    <row r="1645" spans="1:4" x14ac:dyDescent="0.2">
      <c r="A1645" s="54">
        <v>1584</v>
      </c>
      <c r="B1645" s="1221">
        <f>'Acct Summary 7-8'!E79</f>
        <v>79029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75032</v>
      </c>
      <c r="C1658" s="13" t="s">
        <v>653</v>
      </c>
      <c r="D1658" s="13" t="str">
        <f t="shared" si="24"/>
        <v>Error?</v>
      </c>
    </row>
    <row r="1659" spans="1:4" x14ac:dyDescent="0.2">
      <c r="A1659" s="54">
        <v>1598</v>
      </c>
      <c r="B1659" s="1221">
        <f>'Acct Summary 7-8'!F79</f>
        <v>5852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13383</v>
      </c>
      <c r="C1672" s="13" t="s">
        <v>653</v>
      </c>
      <c r="D1672" s="13" t="str">
        <f t="shared" si="25"/>
        <v>Error?</v>
      </c>
    </row>
    <row r="1673" spans="1:4" x14ac:dyDescent="0.2">
      <c r="A1673" s="54">
        <v>1612</v>
      </c>
      <c r="B1673" s="1221">
        <f>'Acct Summary 7-8'!G79</f>
        <v>236863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233892</v>
      </c>
      <c r="C1686" s="13" t="s">
        <v>653</v>
      </c>
      <c r="D1686" s="13" t="str">
        <f t="shared" si="25"/>
        <v>Error?</v>
      </c>
    </row>
    <row r="1687" spans="1:4" x14ac:dyDescent="0.2">
      <c r="A1687" s="54">
        <v>1626</v>
      </c>
      <c r="B1687" s="1221">
        <f>'Acct Summary 7-8'!H79</f>
        <v>15515555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9202086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2534639</v>
      </c>
      <c r="C1744" s="13" t="s">
        <v>653</v>
      </c>
      <c r="D1744" s="13" t="str">
        <f t="shared" si="26"/>
        <v>Error?</v>
      </c>
    </row>
    <row r="1745" spans="1:5" x14ac:dyDescent="0.2">
      <c r="A1745" s="54">
        <v>1684</v>
      </c>
      <c r="B1745" s="1221">
        <f>'Tax Sched 24'!B5</f>
        <v>633658</v>
      </c>
      <c r="C1745" s="13" t="s">
        <v>653</v>
      </c>
      <c r="D1745" s="13" t="str">
        <f t="shared" si="26"/>
        <v>Error?</v>
      </c>
    </row>
    <row r="1746" spans="1:5" x14ac:dyDescent="0.2">
      <c r="A1746" s="54">
        <v>1685</v>
      </c>
      <c r="B1746" s="1221">
        <f>'Tax Sched 24'!B6</f>
        <v>1042405</v>
      </c>
      <c r="C1746" s="13" t="s">
        <v>653</v>
      </c>
      <c r="D1746" s="13" t="str">
        <f t="shared" si="26"/>
        <v>Error?</v>
      </c>
    </row>
    <row r="1747" spans="1:5" x14ac:dyDescent="0.2">
      <c r="A1747" s="54">
        <v>1686</v>
      </c>
      <c r="B1747" s="1221">
        <f>'Tax Sched 24'!B7</f>
        <v>253461</v>
      </c>
      <c r="C1747" s="13" t="s">
        <v>653</v>
      </c>
      <c r="D1747" s="13" t="str">
        <f t="shared" si="26"/>
        <v>Error?</v>
      </c>
    </row>
    <row r="1748" spans="1:5" x14ac:dyDescent="0.2">
      <c r="A1748" s="54">
        <v>1687</v>
      </c>
      <c r="B1748" s="1221">
        <f>'Tax Sched 24'!B8</f>
        <v>302052</v>
      </c>
      <c r="C1748" s="13" t="s">
        <v>653</v>
      </c>
      <c r="D1748" s="13" t="str">
        <f t="shared" si="26"/>
        <v>Error?</v>
      </c>
    </row>
    <row r="1749" spans="1:5" x14ac:dyDescent="0.2">
      <c r="A1749" s="54">
        <v>1688</v>
      </c>
      <c r="B1749" s="1221">
        <f>'Tax Sched 24'!B10</f>
        <v>63365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498409</v>
      </c>
      <c r="C1752" s="13" t="s">
        <v>653</v>
      </c>
      <c r="D1752" s="13" t="str">
        <f t="shared" si="26"/>
        <v>Error?</v>
      </c>
    </row>
    <row r="1753" spans="1:5" x14ac:dyDescent="0.2">
      <c r="A1753" s="54">
        <v>1692</v>
      </c>
      <c r="B1753" s="1221">
        <f>'Tax Sched 24'!B12</f>
        <v>63365</v>
      </c>
      <c r="C1753" s="13" t="s">
        <v>653</v>
      </c>
      <c r="D1753" s="13" t="str">
        <f t="shared" si="26"/>
        <v>Error?</v>
      </c>
    </row>
    <row r="1754" spans="1:5" x14ac:dyDescent="0.2">
      <c r="A1754" s="54">
        <v>1693</v>
      </c>
      <c r="B1754" s="1221">
        <f>'Tax Sched 24'!B14</f>
        <v>50693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5807464</v>
      </c>
      <c r="C1759" s="13" t="s">
        <v>653</v>
      </c>
      <c r="D1759" s="13" t="str">
        <f t="shared" si="26"/>
        <v>Error?</v>
      </c>
    </row>
    <row r="1760" spans="1:5" x14ac:dyDescent="0.2">
      <c r="A1760" s="54">
        <v>1699</v>
      </c>
      <c r="B1760" s="1221">
        <f>'Tax Sched 24'!D4</f>
        <v>2534639</v>
      </c>
      <c r="C1760" s="13" t="s">
        <v>653</v>
      </c>
      <c r="D1760" s="13" t="str">
        <f t="shared" si="26"/>
        <v>Error?</v>
      </c>
    </row>
    <row r="1761" spans="1:5" x14ac:dyDescent="0.2">
      <c r="A1761" s="54">
        <v>1700</v>
      </c>
      <c r="B1761" s="1221">
        <f>'Tax Sched 24'!D5</f>
        <v>633658</v>
      </c>
      <c r="C1761" s="13" t="s">
        <v>653</v>
      </c>
      <c r="D1761" s="13" t="str">
        <f t="shared" si="26"/>
        <v>Error?</v>
      </c>
    </row>
    <row r="1762" spans="1:5" s="79" customFormat="1" x14ac:dyDescent="0.2">
      <c r="A1762" s="54">
        <v>1701</v>
      </c>
      <c r="B1762" s="1221">
        <f>'Tax Sched 24'!D6</f>
        <v>1042405</v>
      </c>
      <c r="C1762" s="13" t="s">
        <v>653</v>
      </c>
      <c r="D1762" s="13" t="str">
        <f t="shared" si="26"/>
        <v>Error?</v>
      </c>
      <c r="E1762" s="80"/>
    </row>
    <row r="1763" spans="1:5" x14ac:dyDescent="0.2">
      <c r="A1763" s="54">
        <v>1702</v>
      </c>
      <c r="B1763" s="1221">
        <f>'Tax Sched 24'!D7</f>
        <v>253461</v>
      </c>
      <c r="C1763" s="13" t="s">
        <v>653</v>
      </c>
      <c r="D1763" s="13" t="str">
        <f t="shared" si="26"/>
        <v>Error?</v>
      </c>
    </row>
    <row r="1764" spans="1:5" x14ac:dyDescent="0.2">
      <c r="A1764" s="54">
        <v>1703</v>
      </c>
      <c r="B1764" s="1221">
        <f>'Tax Sched 24'!D8</f>
        <v>302052</v>
      </c>
      <c r="C1764" s="13" t="s">
        <v>653</v>
      </c>
      <c r="D1764" s="13" t="str">
        <f t="shared" si="26"/>
        <v>Error?</v>
      </c>
    </row>
    <row r="1765" spans="1:5" x14ac:dyDescent="0.2">
      <c r="A1765" s="54">
        <v>1704</v>
      </c>
      <c r="B1765" s="1221">
        <f>'Tax Sched 24'!D10</f>
        <v>63365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498409</v>
      </c>
      <c r="C1768" s="13" t="s">
        <v>653</v>
      </c>
      <c r="D1768" s="13" t="str">
        <f t="shared" si="26"/>
        <v>Error?</v>
      </c>
    </row>
    <row r="1769" spans="1:5" x14ac:dyDescent="0.2">
      <c r="A1769" s="54">
        <v>1708</v>
      </c>
      <c r="B1769" s="1221">
        <f>'Tax Sched 24'!D12</f>
        <v>63365</v>
      </c>
      <c r="C1769" s="13" t="s">
        <v>653</v>
      </c>
      <c r="D1769" s="13" t="str">
        <f t="shared" si="26"/>
        <v>Error?</v>
      </c>
    </row>
    <row r="1770" spans="1:5" x14ac:dyDescent="0.2">
      <c r="A1770" s="54">
        <v>1709</v>
      </c>
      <c r="B1770" s="1221">
        <f>'Tax Sched 24'!D14</f>
        <v>50693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5807464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2638363</v>
      </c>
      <c r="C1792" s="13" t="s">
        <v>653</v>
      </c>
      <c r="D1792" s="13" t="str">
        <f t="shared" si="27"/>
        <v>Error?</v>
      </c>
    </row>
    <row r="1793" spans="1:4" x14ac:dyDescent="0.2">
      <c r="A1793" s="54">
        <v>1732</v>
      </c>
      <c r="B1793" s="1221">
        <f>'Tax Sched 24'!F5</f>
        <v>659591</v>
      </c>
      <c r="C1793" s="13" t="s">
        <v>653</v>
      </c>
      <c r="D1793" s="13" t="str">
        <f t="shared" si="27"/>
        <v>Error?</v>
      </c>
    </row>
    <row r="1794" spans="1:4" x14ac:dyDescent="0.2">
      <c r="A1794" s="54">
        <v>1733</v>
      </c>
      <c r="B1794" s="1221">
        <f>'Tax Sched 24'!F6</f>
        <v>1066572</v>
      </c>
      <c r="C1794" s="13" t="s">
        <v>653</v>
      </c>
      <c r="D1794" s="13" t="str">
        <f t="shared" si="27"/>
        <v>Error?</v>
      </c>
    </row>
    <row r="1795" spans="1:4" x14ac:dyDescent="0.2">
      <c r="A1795" s="54">
        <v>1734</v>
      </c>
      <c r="B1795" s="1221">
        <f>'Tax Sched 24'!F7</f>
        <v>263836</v>
      </c>
      <c r="C1795" s="13" t="s">
        <v>653</v>
      </c>
      <c r="D1795" s="13" t="str">
        <f t="shared" si="27"/>
        <v>Error?</v>
      </c>
    </row>
    <row r="1796" spans="1:4" x14ac:dyDescent="0.2">
      <c r="A1796" s="54">
        <v>1735</v>
      </c>
      <c r="B1796" s="1221">
        <f>'Tax Sched 24'!F8</f>
        <v>309915</v>
      </c>
      <c r="C1796" s="13" t="s">
        <v>653</v>
      </c>
      <c r="D1796" s="13" t="str">
        <f t="shared" si="27"/>
        <v>Error?</v>
      </c>
    </row>
    <row r="1797" spans="1:4" x14ac:dyDescent="0.2">
      <c r="A1797" s="54">
        <v>1736</v>
      </c>
      <c r="B1797" s="1221">
        <f>'Tax Sched 24'!F10</f>
        <v>65959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542078</v>
      </c>
      <c r="C1800" s="13" t="s">
        <v>653</v>
      </c>
      <c r="D1800" s="13" t="str">
        <f t="shared" si="27"/>
        <v>Error?</v>
      </c>
    </row>
    <row r="1801" spans="1:4" x14ac:dyDescent="0.2">
      <c r="A1801" s="54">
        <v>1740</v>
      </c>
      <c r="B1801" s="1221">
        <f>'Tax Sched 24'!F12</f>
        <v>65959</v>
      </c>
      <c r="C1801" s="13" t="s">
        <v>653</v>
      </c>
      <c r="D1801" s="13" t="str">
        <f t="shared" si="27"/>
        <v>Error?</v>
      </c>
    </row>
    <row r="1802" spans="1:4" x14ac:dyDescent="0.2">
      <c r="A1802" s="54">
        <v>1741</v>
      </c>
      <c r="B1802" s="1221">
        <f>'Tax Sched 24'!F14</f>
        <v>52767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2638363</v>
      </c>
      <c r="D1808" s="13" t="str">
        <f t="shared" si="27"/>
        <v>Error?</v>
      </c>
    </row>
    <row r="1809" spans="1:4" x14ac:dyDescent="0.2">
      <c r="A1809" s="54">
        <v>1748</v>
      </c>
      <c r="B1809" s="1221">
        <f>'Tax Sched 24'!E5</f>
        <v>659591</v>
      </c>
      <c r="D1809" s="13" t="str">
        <f t="shared" si="27"/>
        <v>Error?</v>
      </c>
    </row>
    <row r="1810" spans="1:4" x14ac:dyDescent="0.2">
      <c r="A1810" s="54">
        <v>1749</v>
      </c>
      <c r="B1810" s="1221">
        <f>'Tax Sched 24'!E6</f>
        <v>1066572</v>
      </c>
      <c r="D1810" s="13" t="str">
        <f t="shared" si="27"/>
        <v>Error?</v>
      </c>
    </row>
    <row r="1811" spans="1:4" x14ac:dyDescent="0.2">
      <c r="A1811" s="54">
        <v>1750</v>
      </c>
      <c r="B1811" s="1221">
        <f>'Tax Sched 24'!E7</f>
        <v>263836</v>
      </c>
      <c r="D1811" s="13" t="str">
        <f t="shared" si="27"/>
        <v>Error?</v>
      </c>
    </row>
    <row r="1812" spans="1:4" x14ac:dyDescent="0.2">
      <c r="A1812" s="54">
        <v>1751</v>
      </c>
      <c r="B1812" s="1221">
        <f>'Tax Sched 24'!E8</f>
        <v>309915</v>
      </c>
      <c r="D1812" s="13" t="str">
        <f t="shared" si="27"/>
        <v>Error?</v>
      </c>
    </row>
    <row r="1813" spans="1:4" x14ac:dyDescent="0.2">
      <c r="A1813" s="54">
        <v>1752</v>
      </c>
      <c r="B1813" s="1221">
        <f>'Tax Sched 24'!E10</f>
        <v>65959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542078</v>
      </c>
      <c r="D1816" s="13" t="str">
        <f t="shared" si="27"/>
        <v>Error?</v>
      </c>
    </row>
    <row r="1817" spans="1:4" x14ac:dyDescent="0.2">
      <c r="A1817" s="54">
        <v>1756</v>
      </c>
      <c r="B1817" s="1221">
        <f>'Tax Sched 24'!E12</f>
        <v>65959</v>
      </c>
      <c r="D1817" s="13" t="str">
        <f t="shared" si="27"/>
        <v>Error?</v>
      </c>
    </row>
    <row r="1818" spans="1:4" x14ac:dyDescent="0.2">
      <c r="A1818" s="54">
        <v>1757</v>
      </c>
      <c r="B1818" s="1221">
        <f>'Tax Sched 24'!E14</f>
        <v>52767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6993256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28171928</v>
      </c>
      <c r="C1939" s="13" t="s">
        <v>653</v>
      </c>
      <c r="D1939" s="13" t="str">
        <f t="shared" si="29"/>
        <v>Error?</v>
      </c>
    </row>
    <row r="1940" spans="1:5" x14ac:dyDescent="0.2">
      <c r="A1940" s="54">
        <v>1879</v>
      </c>
      <c r="B1940" s="1221">
        <f>'Short-Term Long-Term Debt 25'!F49</f>
        <v>12678</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50693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50693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50693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1726560</v>
      </c>
      <c r="D2008" s="13" t="str">
        <f t="shared" si="30"/>
        <v>Error?</v>
      </c>
    </row>
    <row r="2009" spans="1:4" x14ac:dyDescent="0.2">
      <c r="A2009" s="54">
        <v>1948</v>
      </c>
      <c r="B2009" s="1221">
        <f>'Cap Outlay Deprec 27'!C8</f>
        <v>29276833</v>
      </c>
      <c r="D2009" s="13" t="str">
        <f t="shared" si="30"/>
        <v>Error?</v>
      </c>
    </row>
    <row r="2010" spans="1:4" x14ac:dyDescent="0.2">
      <c r="A2010" s="54">
        <v>1949</v>
      </c>
      <c r="B2010" s="1221">
        <f>'Cap Outlay Deprec 27'!C10</f>
        <v>1230775</v>
      </c>
      <c r="D2010" s="13" t="str">
        <f t="shared" si="30"/>
        <v>Error?</v>
      </c>
    </row>
    <row r="2011" spans="1:4" x14ac:dyDescent="0.2">
      <c r="A2011" s="54">
        <v>1950</v>
      </c>
      <c r="B2011" s="1221">
        <f>'Cap Outlay Deprec 27'!C12</f>
        <v>1850503</v>
      </c>
      <c r="D2011" s="13" t="str">
        <f t="shared" si="30"/>
        <v>Error?</v>
      </c>
    </row>
    <row r="2012" spans="1:4" x14ac:dyDescent="0.2">
      <c r="A2012" s="54">
        <v>1951</v>
      </c>
      <c r="B2012" s="1221">
        <f>'Cap Outlay Deprec 27'!C13</f>
        <v>305627</v>
      </c>
      <c r="D2012" s="13" t="str">
        <f t="shared" si="30"/>
        <v>Error?</v>
      </c>
    </row>
    <row r="2013" spans="1:4" x14ac:dyDescent="0.2">
      <c r="A2013" s="54">
        <v>1952</v>
      </c>
      <c r="B2013" s="1221">
        <f>'Cap Outlay Deprec 27'!C16</f>
        <v>39608489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51025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40670</v>
      </c>
      <c r="D2017" s="13" t="str">
        <f t="shared" si="30"/>
        <v>Error?</v>
      </c>
    </row>
    <row r="2018" spans="1:4" x14ac:dyDescent="0.2">
      <c r="A2018" s="54">
        <v>1957</v>
      </c>
      <c r="B2018" s="1221">
        <f>'Cap Outlay Deprec 27'!D13</f>
        <v>116572</v>
      </c>
      <c r="D2018" s="13" t="str">
        <f t="shared" si="30"/>
        <v>Error?</v>
      </c>
    </row>
    <row r="2019" spans="1:4" x14ac:dyDescent="0.2">
      <c r="A2019" s="54">
        <v>1958</v>
      </c>
      <c r="B2019" s="1221">
        <f>'Cap Outlay Deprec 27'!D16</f>
        <v>8382746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1726560</v>
      </c>
      <c r="C2026" s="13" t="s">
        <v>653</v>
      </c>
      <c r="D2026" s="13" t="str">
        <f t="shared" si="30"/>
        <v>Error?</v>
      </c>
    </row>
    <row r="2027" spans="1:4" x14ac:dyDescent="0.2">
      <c r="A2027" s="54">
        <v>1966</v>
      </c>
      <c r="B2027" s="1221">
        <f>'Cap Outlay Deprec 27'!F8</f>
        <v>29327858</v>
      </c>
      <c r="C2027" s="13" t="s">
        <v>653</v>
      </c>
      <c r="D2027" s="13" t="str">
        <f t="shared" si="30"/>
        <v>Error?</v>
      </c>
    </row>
    <row r="2028" spans="1:4" x14ac:dyDescent="0.2">
      <c r="A2028" s="54">
        <v>1967</v>
      </c>
      <c r="B2028" s="1221">
        <f>'Cap Outlay Deprec 27'!F10</f>
        <v>1230775</v>
      </c>
      <c r="C2028" s="13" t="s">
        <v>653</v>
      </c>
      <c r="D2028" s="13" t="str">
        <f t="shared" si="30"/>
        <v>Error?</v>
      </c>
    </row>
    <row r="2029" spans="1:4" x14ac:dyDescent="0.2">
      <c r="A2029" s="54">
        <v>1968</v>
      </c>
      <c r="B2029" s="1221">
        <f>'Cap Outlay Deprec 27'!F12</f>
        <v>1891173</v>
      </c>
      <c r="C2029" s="13" t="s">
        <v>653</v>
      </c>
      <c r="D2029" s="13" t="str">
        <f t="shared" si="30"/>
        <v>Error?</v>
      </c>
    </row>
    <row r="2030" spans="1:4" x14ac:dyDescent="0.2">
      <c r="A2030" s="54">
        <v>1969</v>
      </c>
      <c r="B2030" s="1221">
        <f>'Cap Outlay Deprec 27'!F13</f>
        <v>422199</v>
      </c>
      <c r="C2030" s="13" t="s">
        <v>653</v>
      </c>
      <c r="D2030" s="13" t="str">
        <f t="shared" si="30"/>
        <v>Error?</v>
      </c>
    </row>
    <row r="2031" spans="1:4" x14ac:dyDescent="0.2">
      <c r="A2031" s="54">
        <v>1970</v>
      </c>
      <c r="B2031" s="1221">
        <f>'Cap Outlay Deprec 27'!F16</f>
        <v>47991235</v>
      </c>
      <c r="C2031" s="13" t="s">
        <v>653</v>
      </c>
      <c r="D2031" s="13" t="str">
        <f t="shared" si="30"/>
        <v>Error?</v>
      </c>
    </row>
    <row r="2032" spans="1:4" x14ac:dyDescent="0.2">
      <c r="A2032" s="82">
        <v>1971</v>
      </c>
      <c r="D2032" s="13" t="str">
        <f t="shared" si="30"/>
        <v>OK</v>
      </c>
    </row>
    <row r="2033" spans="1:4" x14ac:dyDescent="0.2">
      <c r="A2033" s="54">
        <v>1972</v>
      </c>
      <c r="B2033" s="1221">
        <f>'Cap Outlay Deprec 27'!H8</f>
        <v>11497620</v>
      </c>
      <c r="D2033" s="13" t="str">
        <f t="shared" si="30"/>
        <v>Error?</v>
      </c>
    </row>
    <row r="2034" spans="1:4" x14ac:dyDescent="0.2">
      <c r="A2034" s="54">
        <v>1973</v>
      </c>
      <c r="B2034" s="1221">
        <f>'Cap Outlay Deprec 27'!H10</f>
        <v>812669</v>
      </c>
      <c r="D2034" s="13" t="str">
        <f t="shared" si="30"/>
        <v>Error?</v>
      </c>
    </row>
    <row r="2035" spans="1:4" x14ac:dyDescent="0.2">
      <c r="A2035" s="54">
        <v>1974</v>
      </c>
      <c r="B2035" s="1221">
        <f>'Cap Outlay Deprec 27'!H12</f>
        <v>1427338</v>
      </c>
      <c r="D2035" s="13" t="str">
        <f t="shared" si="30"/>
        <v>Error?</v>
      </c>
    </row>
    <row r="2036" spans="1:4" x14ac:dyDescent="0.2">
      <c r="A2036" s="54">
        <v>1975</v>
      </c>
      <c r="B2036" s="1221">
        <f>'Cap Outlay Deprec 27'!H13</f>
        <v>248580</v>
      </c>
      <c r="D2036" s="13" t="str">
        <f t="shared" si="30"/>
        <v>Error?</v>
      </c>
    </row>
    <row r="2037" spans="1:4" x14ac:dyDescent="0.2">
      <c r="A2037" s="54">
        <v>1976</v>
      </c>
      <c r="B2037" s="1221">
        <f>'Cap Outlay Deprec 27'!H16</f>
        <v>13986207</v>
      </c>
      <c r="C2037" s="13" t="s">
        <v>653</v>
      </c>
      <c r="D2037" s="13" t="str">
        <f t="shared" si="30"/>
        <v>Error?</v>
      </c>
    </row>
    <row r="2038" spans="1:4" x14ac:dyDescent="0.2">
      <c r="A2038" s="82">
        <v>1977</v>
      </c>
      <c r="D2038" s="13" t="str">
        <f t="shared" si="30"/>
        <v>OK</v>
      </c>
    </row>
    <row r="2039" spans="1:4" x14ac:dyDescent="0.2">
      <c r="A2039" s="54">
        <v>1978</v>
      </c>
      <c r="B2039" s="1221">
        <f>'Cap Outlay Deprec 27'!I8</f>
        <v>547641</v>
      </c>
      <c r="D2039" s="13" t="str">
        <f t="shared" si="30"/>
        <v>Error?</v>
      </c>
    </row>
    <row r="2040" spans="1:4" x14ac:dyDescent="0.2">
      <c r="A2040" s="54">
        <v>1979</v>
      </c>
      <c r="B2040" s="1221">
        <f>'Cap Outlay Deprec 27'!I10</f>
        <v>54682</v>
      </c>
      <c r="D2040" s="13" t="str">
        <f t="shared" si="30"/>
        <v>Error?</v>
      </c>
    </row>
    <row r="2041" spans="1:4" x14ac:dyDescent="0.2">
      <c r="A2041" s="54">
        <v>1980</v>
      </c>
      <c r="B2041" s="1221">
        <f>'Cap Outlay Deprec 27'!I12</f>
        <v>120995</v>
      </c>
      <c r="D2041" s="13" t="str">
        <f t="shared" si="30"/>
        <v>Error?</v>
      </c>
    </row>
    <row r="2042" spans="1:4" x14ac:dyDescent="0.2">
      <c r="A2042" s="54">
        <v>1981</v>
      </c>
      <c r="B2042" s="1221">
        <f>'Cap Outlay Deprec 27'!I13</f>
        <v>37576</v>
      </c>
      <c r="D2042" s="13" t="str">
        <f t="shared" si="30"/>
        <v>Error?</v>
      </c>
    </row>
    <row r="2043" spans="1:4" x14ac:dyDescent="0.2">
      <c r="A2043" s="54">
        <v>1982</v>
      </c>
      <c r="B2043" s="1221">
        <f>'Cap Outlay Deprec 27'!I16</f>
        <v>760894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12045261</v>
      </c>
      <c r="C2051" s="13" t="s">
        <v>653</v>
      </c>
      <c r="D2051" s="13" t="str">
        <f t="shared" si="31"/>
        <v>Error?</v>
      </c>
    </row>
    <row r="2052" spans="1:4" x14ac:dyDescent="0.2">
      <c r="A2052" s="54">
        <v>1991</v>
      </c>
      <c r="B2052" s="1221">
        <f>'Cap Outlay Deprec 27'!K10</f>
        <v>867351</v>
      </c>
      <c r="C2052" s="13" t="s">
        <v>653</v>
      </c>
      <c r="D2052" s="13" t="str">
        <f t="shared" si="31"/>
        <v>Error?</v>
      </c>
    </row>
    <row r="2053" spans="1:4" x14ac:dyDescent="0.2">
      <c r="A2053" s="54">
        <v>1992</v>
      </c>
      <c r="B2053" s="1221">
        <f>'Cap Outlay Deprec 27'!K12</f>
        <v>1548333</v>
      </c>
      <c r="C2053" s="13" t="s">
        <v>653</v>
      </c>
      <c r="D2053" s="13" t="str">
        <f t="shared" si="31"/>
        <v>Error?</v>
      </c>
    </row>
    <row r="2054" spans="1:4" x14ac:dyDescent="0.2">
      <c r="A2054" s="54">
        <v>1993</v>
      </c>
      <c r="B2054" s="1221">
        <f>'Cap Outlay Deprec 27'!K13</f>
        <v>286156</v>
      </c>
      <c r="C2054" s="13" t="s">
        <v>653</v>
      </c>
      <c r="D2054" s="13" t="str">
        <f t="shared" si="31"/>
        <v>Error?</v>
      </c>
    </row>
    <row r="2055" spans="1:4" x14ac:dyDescent="0.2">
      <c r="A2055" s="54">
        <v>1994</v>
      </c>
      <c r="B2055" s="1221">
        <f>'Cap Outlay Deprec 27'!K16</f>
        <v>14747101</v>
      </c>
      <c r="C2055" s="13" t="s">
        <v>653</v>
      </c>
      <c r="D2055" s="13" t="str">
        <f t="shared" si="31"/>
        <v>Error?</v>
      </c>
    </row>
    <row r="2056" spans="1:4" x14ac:dyDescent="0.2">
      <c r="A2056" s="54">
        <v>1995</v>
      </c>
      <c r="B2056" s="1221">
        <f>'Cap Outlay Deprec 27'!L5</f>
        <v>1726560</v>
      </c>
      <c r="C2056" s="13" t="s">
        <v>653</v>
      </c>
      <c r="D2056" s="13" t="str">
        <f t="shared" si="31"/>
        <v>Error?</v>
      </c>
    </row>
    <row r="2057" spans="1:4" x14ac:dyDescent="0.2">
      <c r="A2057" s="54">
        <v>1996</v>
      </c>
      <c r="B2057" s="1221">
        <f>'Cap Outlay Deprec 27'!L8</f>
        <v>17282597</v>
      </c>
      <c r="C2057" s="13" t="s">
        <v>653</v>
      </c>
      <c r="D2057" s="13" t="str">
        <f t="shared" si="31"/>
        <v>Error?</v>
      </c>
    </row>
    <row r="2058" spans="1:4" x14ac:dyDescent="0.2">
      <c r="A2058" s="54">
        <v>1997</v>
      </c>
      <c r="B2058" s="1221">
        <f>'Cap Outlay Deprec 27'!L10</f>
        <v>363424</v>
      </c>
      <c r="C2058" s="13" t="s">
        <v>653</v>
      </c>
      <c r="D2058" s="13" t="str">
        <f t="shared" si="31"/>
        <v>Error?</v>
      </c>
    </row>
    <row r="2059" spans="1:4" x14ac:dyDescent="0.2">
      <c r="A2059" s="54">
        <v>1998</v>
      </c>
      <c r="B2059" s="1221">
        <f>'Cap Outlay Deprec 27'!L12</f>
        <v>342840</v>
      </c>
      <c r="C2059" s="13" t="s">
        <v>653</v>
      </c>
      <c r="D2059" s="13" t="str">
        <f t="shared" si="31"/>
        <v>Error?</v>
      </c>
    </row>
    <row r="2060" spans="1:4" x14ac:dyDescent="0.2">
      <c r="A2060" s="54">
        <v>1999</v>
      </c>
      <c r="B2060" s="1221">
        <f>'Cap Outlay Deprec 27'!L13</f>
        <v>136043</v>
      </c>
      <c r="C2060" s="13" t="s">
        <v>653</v>
      </c>
      <c r="D2060" s="13" t="str">
        <f t="shared" si="31"/>
        <v>Error?</v>
      </c>
    </row>
    <row r="2061" spans="1:4" x14ac:dyDescent="0.2">
      <c r="A2061" s="54">
        <v>2000</v>
      </c>
      <c r="B2061" s="1221">
        <f>'Cap Outlay Deprec 27'!L16</f>
        <v>33244134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55300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55300</v>
      </c>
      <c r="C2088" s="13" t="s">
        <v>653</v>
      </c>
      <c r="D2088" s="13" t="str">
        <f t="shared" si="31"/>
        <v>Error?</v>
      </c>
    </row>
    <row r="2089" spans="1:4" x14ac:dyDescent="0.2">
      <c r="A2089" s="54">
        <v>2028</v>
      </c>
      <c r="B2089" s="1221">
        <f>'Expenditures 15-22'!K92</f>
        <v>786733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905790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59185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3375163</v>
      </c>
      <c r="C2551" s="13" t="s">
        <v>653</v>
      </c>
      <c r="D2551" s="13" t="str">
        <f t="shared" si="38"/>
        <v>Error?</v>
      </c>
    </row>
    <row r="2552" spans="1:4" x14ac:dyDescent="0.2">
      <c r="A2552" s="82">
        <v>2491</v>
      </c>
      <c r="D2552" s="13" t="str">
        <f t="shared" si="38"/>
        <v>OK</v>
      </c>
    </row>
    <row r="2553" spans="1:4" x14ac:dyDescent="0.2">
      <c r="A2553" s="54">
        <v>2492</v>
      </c>
      <c r="B2553" s="1221">
        <f>'Acct Summary 7-8'!C6</f>
        <v>10239329</v>
      </c>
      <c r="C2553" s="13" t="s">
        <v>653</v>
      </c>
      <c r="D2553" s="13" t="str">
        <f t="shared" si="38"/>
        <v>Error?</v>
      </c>
    </row>
    <row r="2554" spans="1:4" x14ac:dyDescent="0.2">
      <c r="A2554" s="54">
        <v>2493</v>
      </c>
      <c r="B2554" s="1221">
        <f>'Acct Summary 7-8'!C7</f>
        <v>2417511</v>
      </c>
      <c r="C2554" s="13" t="s">
        <v>653</v>
      </c>
      <c r="D2554" s="13" t="str">
        <f t="shared" si="38"/>
        <v>Error?</v>
      </c>
    </row>
    <row r="2555" spans="1:4" x14ac:dyDescent="0.2">
      <c r="A2555" s="54">
        <v>2494</v>
      </c>
      <c r="B2555" s="1221">
        <f>'Acct Summary 7-8'!C8</f>
        <v>16032003</v>
      </c>
      <c r="C2555" s="13" t="s">
        <v>653</v>
      </c>
      <c r="D2555" s="13" t="str">
        <f t="shared" si="38"/>
        <v>Error?</v>
      </c>
    </row>
    <row r="2556" spans="1:4" x14ac:dyDescent="0.2">
      <c r="A2556" s="54">
        <v>2495</v>
      </c>
      <c r="B2556" s="1221">
        <f>'Acct Summary 7-8'!C12</f>
        <v>10171268</v>
      </c>
      <c r="C2556" s="13" t="s">
        <v>653</v>
      </c>
      <c r="D2556" s="13" t="str">
        <f t="shared" si="38"/>
        <v>Error?</v>
      </c>
    </row>
    <row r="2557" spans="1:4" x14ac:dyDescent="0.2">
      <c r="A2557" s="54">
        <v>2496</v>
      </c>
      <c r="B2557" s="1221">
        <f>'Acct Summary 7-8'!C13</f>
        <v>4547084</v>
      </c>
      <c r="C2557" s="13" t="s">
        <v>653</v>
      </c>
      <c r="D2557" s="13" t="str">
        <f t="shared" si="38"/>
        <v>Error?</v>
      </c>
    </row>
    <row r="2558" spans="1:4" x14ac:dyDescent="0.2">
      <c r="A2558" s="54">
        <v>2497</v>
      </c>
      <c r="B2558" s="1221">
        <f>'Acct Summary 7-8'!C14</f>
        <v>24470</v>
      </c>
      <c r="C2558" s="13" t="s">
        <v>653</v>
      </c>
      <c r="D2558" s="13" t="str">
        <f t="shared" si="38"/>
        <v>Error?</v>
      </c>
    </row>
    <row r="2559" spans="1:4" x14ac:dyDescent="0.2">
      <c r="A2559" s="54">
        <v>2498</v>
      </c>
      <c r="B2559" s="1221">
        <f>'Acct Summary 7-8'!C15</f>
        <v>842033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15584855</v>
      </c>
      <c r="C2561" s="13" t="s">
        <v>653</v>
      </c>
      <c r="D2561" s="13" t="str">
        <f t="shared" si="39"/>
        <v>Error?</v>
      </c>
    </row>
    <row r="2562" spans="1:4" x14ac:dyDescent="0.2">
      <c r="A2562" s="54">
        <v>2501</v>
      </c>
      <c r="B2562" s="1221">
        <f>'Acct Summary 7-8'!C20</f>
        <v>447148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670059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670059</v>
      </c>
      <c r="C2568" s="13" t="s">
        <v>653</v>
      </c>
      <c r="D2568" s="13" t="str">
        <f t="shared" si="39"/>
        <v>Error?</v>
      </c>
    </row>
    <row r="2569" spans="1:4" x14ac:dyDescent="0.2">
      <c r="A2569" s="54">
        <v>2508</v>
      </c>
      <c r="B2569" s="1221">
        <f>'Acct Summary 7-8'!D13</f>
        <v>867534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867534</v>
      </c>
      <c r="C2573" s="13" t="s">
        <v>653</v>
      </c>
      <c r="D2573" s="13" t="str">
        <f t="shared" si="39"/>
        <v>Error?</v>
      </c>
    </row>
    <row r="2574" spans="1:4" x14ac:dyDescent="0.2">
      <c r="A2574" s="54">
        <v>2513</v>
      </c>
      <c r="B2574" s="1221">
        <f>'Acct Summary 7-8'!D20</f>
        <v>-197475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253461</v>
      </c>
      <c r="C2591" s="13" t="s">
        <v>653</v>
      </c>
      <c r="D2591" s="13" t="str">
        <f t="shared" si="39"/>
        <v>Error?</v>
      </c>
    </row>
    <row r="2592" spans="1:4" x14ac:dyDescent="0.2">
      <c r="A2592" s="82">
        <v>2531</v>
      </c>
      <c r="D2592" s="13" t="str">
        <f t="shared" si="39"/>
        <v>OK</v>
      </c>
    </row>
    <row r="2593" spans="1:4" x14ac:dyDescent="0.2">
      <c r="A2593" s="54">
        <v>2532</v>
      </c>
      <c r="B2593" s="1221">
        <f>'Acct Summary 7-8'!F6</f>
        <v>449832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703293</v>
      </c>
      <c r="C2595" s="13" t="s">
        <v>653</v>
      </c>
      <c r="D2595" s="13" t="str">
        <f t="shared" si="39"/>
        <v>Error?</v>
      </c>
    </row>
    <row r="2596" spans="1:4" x14ac:dyDescent="0.2">
      <c r="A2596" s="54">
        <v>2535</v>
      </c>
      <c r="B2596" s="1221">
        <f>'Acct Summary 7-8'!F13</f>
        <v>1026762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1026762</v>
      </c>
      <c r="C2600" s="13" t="s">
        <v>653</v>
      </c>
      <c r="D2600" s="13" t="str">
        <f t="shared" si="39"/>
        <v>Error?</v>
      </c>
    </row>
    <row r="2601" spans="1:4" x14ac:dyDescent="0.2">
      <c r="A2601" s="54">
        <v>2540</v>
      </c>
      <c r="B2601" s="1221">
        <f>'Acct Summary 7-8'!F20</f>
        <v>-323469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605649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605649</v>
      </c>
      <c r="C2606" s="13" t="s">
        <v>653</v>
      </c>
      <c r="D2606" s="13" t="str">
        <f t="shared" si="39"/>
        <v>Error?</v>
      </c>
    </row>
    <row r="2607" spans="1:4" x14ac:dyDescent="0.2">
      <c r="A2607" s="54">
        <v>2546</v>
      </c>
      <c r="B2607" s="1221">
        <f>'Acct Summary 7-8'!G12</f>
        <v>293909</v>
      </c>
      <c r="C2607" s="13" t="s">
        <v>653</v>
      </c>
      <c r="D2607" s="13" t="str">
        <f t="shared" si="39"/>
        <v>Error?</v>
      </c>
    </row>
    <row r="2608" spans="1:4" x14ac:dyDescent="0.2">
      <c r="A2608" s="54">
        <v>2547</v>
      </c>
      <c r="B2608" s="1221">
        <f>'Acct Summary 7-8'!G13</f>
        <v>312979</v>
      </c>
      <c r="C2608" s="13" t="s">
        <v>653</v>
      </c>
      <c r="D2608" s="13" t="str">
        <f t="shared" si="39"/>
        <v>Error?</v>
      </c>
    </row>
    <row r="2609" spans="1:4" x14ac:dyDescent="0.2">
      <c r="A2609" s="54">
        <v>2548</v>
      </c>
      <c r="B2609" s="1221">
        <f>'Acct Summary 7-8'!G14</f>
        <v>1732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608620</v>
      </c>
      <c r="C2612" s="13" t="s">
        <v>653</v>
      </c>
      <c r="D2612" s="13" t="str">
        <f t="shared" si="39"/>
        <v>Error?</v>
      </c>
    </row>
    <row r="2613" spans="1:4" x14ac:dyDescent="0.2">
      <c r="A2613" s="54">
        <v>2552</v>
      </c>
      <c r="B2613" s="1221">
        <f>'Acct Summary 7-8'!G20</f>
        <v>-2971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1043811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1043811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1106993</v>
      </c>
      <c r="C2634" s="13" t="s">
        <v>653</v>
      </c>
      <c r="D2634" s="13" t="str">
        <f t="shared" si="40"/>
        <v>Error?</v>
      </c>
    </row>
    <row r="2635" spans="1:4" x14ac:dyDescent="0.2">
      <c r="A2635" s="54">
        <v>2574</v>
      </c>
      <c r="B2635" s="1221">
        <f>'Acct Summary 7-8'!E17</f>
        <v>1106993</v>
      </c>
      <c r="C2635" s="13" t="s">
        <v>653</v>
      </c>
      <c r="D2635" s="13" t="str">
        <f t="shared" si="40"/>
        <v>Error?</v>
      </c>
    </row>
    <row r="2636" spans="1:4" x14ac:dyDescent="0.2">
      <c r="A2636" s="54">
        <v>2575</v>
      </c>
      <c r="B2636" s="1221">
        <f>'Acct Summary 7-8'!E20</f>
        <v>-63182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996267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996267</v>
      </c>
      <c r="C2658" s="13" t="s">
        <v>653</v>
      </c>
      <c r="D2658" s="13" t="str">
        <f t="shared" si="40"/>
        <v>Error?</v>
      </c>
    </row>
    <row r="2659" spans="1:4" x14ac:dyDescent="0.2">
      <c r="A2659" s="54">
        <v>2598</v>
      </c>
      <c r="B2659" s="1221">
        <f>'Acct Summary 7-8'!H13</f>
        <v>6403946</v>
      </c>
      <c r="C2659" s="13" t="s">
        <v>653</v>
      </c>
      <c r="D2659" s="13" t="str">
        <f t="shared" si="40"/>
        <v>Error?</v>
      </c>
    </row>
    <row r="2660" spans="1:4" x14ac:dyDescent="0.2">
      <c r="A2660" s="54">
        <v>2599</v>
      </c>
      <c r="B2660" s="1221">
        <f>'Acct Summary 7-8'!H15</f>
        <v>905790</v>
      </c>
      <c r="C2660" s="13" t="s">
        <v>653</v>
      </c>
      <c r="D2660" s="13" t="str">
        <f t="shared" si="40"/>
        <v>Error?</v>
      </c>
    </row>
    <row r="2661" spans="1:4" x14ac:dyDescent="0.2">
      <c r="A2661" s="54">
        <v>2600</v>
      </c>
      <c r="B2661" s="1221">
        <f>'Acct Summary 7-8'!H17</f>
        <v>7309736</v>
      </c>
      <c r="C2661" s="13" t="s">
        <v>653</v>
      </c>
      <c r="D2661" s="13" t="str">
        <f t="shared" si="40"/>
        <v>Error?</v>
      </c>
    </row>
    <row r="2662" spans="1:4" x14ac:dyDescent="0.2">
      <c r="A2662" s="54">
        <v>2601</v>
      </c>
      <c r="B2662" s="1221">
        <f>'Acct Summary 7-8'!H20</f>
        <v>-6313469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13392670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242608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399170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242608</v>
      </c>
      <c r="D2912" s="13" t="str">
        <f t="shared" si="44"/>
        <v>Error?</v>
      </c>
    </row>
    <row r="2913" spans="1:4" x14ac:dyDescent="0.2">
      <c r="A2913" s="54">
        <v>2852</v>
      </c>
      <c r="B2913" s="1221">
        <f>'Assets-Liab 5-6'!I41</f>
        <v>242608</v>
      </c>
      <c r="C2913" s="13" t="s">
        <v>653</v>
      </c>
      <c r="D2913" s="13" t="str">
        <f t="shared" si="44"/>
        <v>Error?</v>
      </c>
    </row>
    <row r="2914" spans="1:4" x14ac:dyDescent="0.2">
      <c r="A2914" s="54">
        <v>2853</v>
      </c>
      <c r="B2914" s="1221">
        <f>'Assets-Liab 5-6'!L33</f>
        <v>399170</v>
      </c>
      <c r="D2914" s="13" t="str">
        <f t="shared" si="44"/>
        <v>Error?</v>
      </c>
    </row>
    <row r="2915" spans="1:4" x14ac:dyDescent="0.2">
      <c r="A2915" s="82">
        <v>2854</v>
      </c>
      <c r="D2915" s="13" t="str">
        <f t="shared" si="44"/>
        <v>OK</v>
      </c>
    </row>
    <row r="2916" spans="1:4" x14ac:dyDescent="0.2">
      <c r="A2916" s="54">
        <v>2855</v>
      </c>
      <c r="B2916" s="1221">
        <f>'Assets-Liab 5-6'!L34</f>
        <v>399170</v>
      </c>
      <c r="C2916" s="13" t="s">
        <v>653</v>
      </c>
      <c r="D2916" s="13" t="str">
        <f t="shared" si="44"/>
        <v>Error?</v>
      </c>
    </row>
    <row r="2917" spans="1:4" x14ac:dyDescent="0.2">
      <c r="A2917" s="54">
        <v>2856</v>
      </c>
      <c r="B2917" s="1221">
        <f>'Assets-Liab 5-6'!L41</f>
        <v>399170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51329</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3296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675</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51329</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3296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675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472452</v>
      </c>
      <c r="D3055" s="13" t="str">
        <f t="shared" si="46"/>
        <v>Error?</v>
      </c>
    </row>
    <row r="3056" spans="1:4" x14ac:dyDescent="0.2">
      <c r="A3056" s="54">
        <v>2995</v>
      </c>
      <c r="B3056" s="1221">
        <f>'Expenditures 15-22'!D10</f>
        <v>200284</v>
      </c>
      <c r="D3056" s="13" t="str">
        <f t="shared" si="46"/>
        <v>Error?</v>
      </c>
    </row>
    <row r="3057" spans="1:4" x14ac:dyDescent="0.2">
      <c r="A3057" s="54">
        <v>2996</v>
      </c>
      <c r="B3057" s="1221">
        <f>'Expenditures 15-22'!E10</f>
        <v>15000</v>
      </c>
      <c r="D3057" s="13" t="str">
        <f t="shared" si="46"/>
        <v>Error?</v>
      </c>
    </row>
    <row r="3058" spans="1:4" x14ac:dyDescent="0.2">
      <c r="A3058" s="54">
        <v>2997</v>
      </c>
      <c r="B3058" s="1221">
        <f>'Expenditures 15-22'!F10</f>
        <v>58461</v>
      </c>
      <c r="D3058" s="13" t="str">
        <f t="shared" si="46"/>
        <v>Error?</v>
      </c>
    </row>
    <row r="3059" spans="1:4" x14ac:dyDescent="0.2">
      <c r="A3059" s="54">
        <v>2998</v>
      </c>
      <c r="B3059" s="1221">
        <f>'Expenditures 15-22'!G10</f>
        <v>65604</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811801</v>
      </c>
      <c r="C3062" s="13" t="s">
        <v>653</v>
      </c>
      <c r="D3062" s="13" t="str">
        <f t="shared" si="46"/>
        <v>Error?</v>
      </c>
    </row>
    <row r="3063" spans="1:4" x14ac:dyDescent="0.2">
      <c r="A3063" s="82">
        <v>3002</v>
      </c>
      <c r="D3063" s="13" t="str">
        <f t="shared" si="46"/>
        <v>OK</v>
      </c>
    </row>
    <row r="3064" spans="1:4" x14ac:dyDescent="0.2">
      <c r="A3064" s="54">
        <v>3003</v>
      </c>
      <c r="B3064" s="1221">
        <f>'Expenditures 15-22'!D213</f>
        <v>42792</v>
      </c>
      <c r="D3064" s="13" t="str">
        <f t="shared" si="46"/>
        <v>Error?</v>
      </c>
    </row>
    <row r="3065" spans="1:4" x14ac:dyDescent="0.2">
      <c r="A3065" s="54">
        <v>3004</v>
      </c>
      <c r="B3065" s="1221">
        <f>'Expenditures 15-22'!K213</f>
        <v>42792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64393</v>
      </c>
      <c r="C3225" s="13" t="s">
        <v>653</v>
      </c>
      <c r="D3225" s="13" t="str">
        <f t="shared" si="49"/>
        <v>Error?</v>
      </c>
    </row>
    <row r="3226" spans="1:4" x14ac:dyDescent="0.2">
      <c r="A3226" s="54">
        <v>3165</v>
      </c>
      <c r="B3226" s="1221">
        <f>'Acct Summary 7-8'!I8</f>
        <v>64393</v>
      </c>
      <c r="C3226" s="13" t="s">
        <v>653</v>
      </c>
      <c r="D3226" s="13" t="str">
        <f t="shared" si="49"/>
        <v>Error?</v>
      </c>
    </row>
    <row r="3227" spans="1:4" x14ac:dyDescent="0.2">
      <c r="A3227" s="54">
        <v>3166</v>
      </c>
      <c r="B3227" s="1221">
        <f>'Acct Summary 7-8'!I20</f>
        <v>64393</v>
      </c>
      <c r="C3227" s="13" t="s">
        <v>653</v>
      </c>
      <c r="D3227" s="13" t="str">
        <f t="shared" si="49"/>
        <v>Error?</v>
      </c>
    </row>
    <row r="3228" spans="1:4" x14ac:dyDescent="0.2">
      <c r="A3228" s="54">
        <v>3167</v>
      </c>
      <c r="B3228" s="1221">
        <f>'Acct Summary 7-8'!C43</f>
        <v>100000</v>
      </c>
      <c r="D3228" s="13" t="str">
        <f t="shared" si="49"/>
        <v>Error?</v>
      </c>
    </row>
    <row r="3229" spans="1:4" x14ac:dyDescent="0.2">
      <c r="A3229" s="54">
        <v>3168</v>
      </c>
      <c r="B3229" s="1221">
        <f>'Acct Summary 7-8'!C44</f>
        <v>100000</v>
      </c>
      <c r="C3229" s="13" t="s">
        <v>653</v>
      </c>
      <c r="D3229" s="13" t="str">
        <f t="shared" si="49"/>
        <v>Error?</v>
      </c>
    </row>
    <row r="3230" spans="1:4" x14ac:dyDescent="0.2">
      <c r="A3230" s="54">
        <v>3169</v>
      </c>
      <c r="B3230" s="1221">
        <f>'Acct Summary 7-8'!C75</f>
        <v>139364</v>
      </c>
      <c r="D3230" s="13" t="str">
        <f t="shared" si="49"/>
        <v>Error?</v>
      </c>
    </row>
    <row r="3231" spans="1:4" x14ac:dyDescent="0.2">
      <c r="A3231" s="54">
        <v>3170</v>
      </c>
      <c r="B3231" s="1221">
        <f>'Acct Summary 7-8'!C76</f>
        <v>139364</v>
      </c>
      <c r="C3231" s="13" t="s">
        <v>653</v>
      </c>
      <c r="D3231" s="13" t="str">
        <f t="shared" si="49"/>
        <v>Error?</v>
      </c>
    </row>
    <row r="3232" spans="1:4" x14ac:dyDescent="0.2">
      <c r="A3232" s="54">
        <v>3171</v>
      </c>
      <c r="B3232" s="1221">
        <f>'Acct Summary 7-8'!C77</f>
        <v>-39364</v>
      </c>
      <c r="C3232" s="13" t="s">
        <v>653</v>
      </c>
      <c r="D3232" s="13" t="str">
        <f t="shared" si="49"/>
        <v>Error?</v>
      </c>
    </row>
    <row r="3233" spans="1:4" x14ac:dyDescent="0.2">
      <c r="A3233" s="54">
        <v>3172</v>
      </c>
      <c r="B3233" s="1221">
        <f>'Acct Summary 7-8'!C78</f>
        <v>407784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-197475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331000</v>
      </c>
      <c r="D3251" s="13" t="str">
        <f t="shared" si="49"/>
        <v>Error?</v>
      </c>
    </row>
    <row r="3252" spans="1:4" x14ac:dyDescent="0.2">
      <c r="A3252" s="54">
        <v>3191</v>
      </c>
      <c r="B3252" s="1221">
        <f>'Acct Summary 7-8'!F44</f>
        <v>331000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331000</v>
      </c>
      <c r="C3255" s="13" t="s">
        <v>653</v>
      </c>
      <c r="D3255" s="13" t="str">
        <f t="shared" si="49"/>
        <v>Error?</v>
      </c>
    </row>
    <row r="3256" spans="1:4" x14ac:dyDescent="0.2">
      <c r="A3256" s="54">
        <v>3195</v>
      </c>
      <c r="B3256" s="1221">
        <f>'Acct Summary 7-8'!F78</f>
        <v>7531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-2971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59185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59185</v>
      </c>
      <c r="C3277" s="13" t="s">
        <v>653</v>
      </c>
      <c r="D3277" s="13" t="str">
        <f t="shared" si="50"/>
        <v>Error?</v>
      </c>
    </row>
    <row r="3278" spans="1:4" x14ac:dyDescent="0.2">
      <c r="A3278" s="54">
        <v>3217</v>
      </c>
      <c r="B3278" s="1221">
        <f>'Acct Summary 7-8'!E78</f>
        <v>-3997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-6313469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180821</v>
      </c>
      <c r="C3318" s="13" t="s">
        <v>653</v>
      </c>
      <c r="D3318" s="13" t="str">
        <f t="shared" si="50"/>
        <v>Error?</v>
      </c>
    </row>
    <row r="3319" spans="1:4" x14ac:dyDescent="0.2">
      <c r="A3319" s="54">
        <v>3258</v>
      </c>
      <c r="B3319" s="1221">
        <f>'Acct Summary 7-8'!I77</f>
        <v>-180821</v>
      </c>
      <c r="C3319" s="13" t="s">
        <v>653</v>
      </c>
      <c r="D3319" s="13" t="str">
        <f t="shared" si="50"/>
        <v>Error?</v>
      </c>
    </row>
    <row r="3320" spans="1:4" x14ac:dyDescent="0.2">
      <c r="A3320" s="54">
        <v>3259</v>
      </c>
      <c r="B3320" s="1221">
        <f>'Acct Summary 7-8'!I78</f>
        <v>-116428</v>
      </c>
      <c r="C3320" s="13" t="s">
        <v>653</v>
      </c>
      <c r="D3320" s="13" t="str">
        <f t="shared" si="50"/>
        <v>Error?</v>
      </c>
    </row>
    <row r="3321" spans="1:4" x14ac:dyDescent="0.2">
      <c r="A3321" s="54">
        <v>3260</v>
      </c>
      <c r="B3321" s="1221">
        <f>'Acct Summary 7-8'!I79</f>
        <v>359036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242608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1852081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333836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2621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1556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2190094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85463</v>
      </c>
      <c r="D3387" s="13" t="str">
        <f t="shared" si="51"/>
        <v>Error?</v>
      </c>
    </row>
    <row r="3388" spans="1:4" x14ac:dyDescent="0.2">
      <c r="A3388" s="54">
        <v>3327</v>
      </c>
      <c r="B3388" s="1221">
        <f>'Expenditures 15-22'!D211</f>
        <v>131565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85463</v>
      </c>
      <c r="C3390" s="13" t="s">
        <v>653</v>
      </c>
      <c r="D3390" s="13" t="str">
        <f t="shared" si="51"/>
        <v>Error?</v>
      </c>
    </row>
    <row r="3391" spans="1:4" x14ac:dyDescent="0.2">
      <c r="A3391" s="54">
        <v>3330</v>
      </c>
      <c r="B3391" s="1221">
        <f>'Expenditures 15-22'!K211</f>
        <v>131565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785708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67934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75032</v>
      </c>
      <c r="D3417" s="13" t="str">
        <f t="shared" si="52"/>
        <v>Error?</v>
      </c>
    </row>
    <row r="3418" spans="1:4" x14ac:dyDescent="0.2">
      <c r="A3418" s="82">
        <v>3357</v>
      </c>
      <c r="D3418" s="13" t="str">
        <f t="shared" si="52"/>
        <v>OK</v>
      </c>
    </row>
    <row r="3419" spans="1:4" x14ac:dyDescent="0.2">
      <c r="A3419" s="54">
        <v>3358</v>
      </c>
      <c r="B3419" s="1221">
        <f>'Assets-Liab 5-6'!F4</f>
        <v>13383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233892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9202086</v>
      </c>
      <c r="D3425" s="13" t="str">
        <f t="shared" si="52"/>
        <v>Error?</v>
      </c>
    </row>
    <row r="3426" spans="1:4" x14ac:dyDescent="0.2">
      <c r="A3426" s="82">
        <v>3365</v>
      </c>
      <c r="D3426" s="13" t="str">
        <f t="shared" si="52"/>
        <v>OK</v>
      </c>
    </row>
    <row r="3427" spans="1:4" x14ac:dyDescent="0.2">
      <c r="A3427" s="54">
        <v>3366</v>
      </c>
      <c r="B3427" s="1221">
        <f>'Assets-Liab 5-6'!I4</f>
        <v>242608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399170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302052</v>
      </c>
      <c r="C3446" s="13" t="s">
        <v>653</v>
      </c>
      <c r="D3446" s="13" t="str">
        <f t="shared" si="52"/>
        <v>Error?</v>
      </c>
    </row>
    <row r="3447" spans="1:4" x14ac:dyDescent="0.2">
      <c r="A3447" s="54">
        <v>3386</v>
      </c>
      <c r="B3447" s="1221">
        <f>'Tax Sched 24'!D16</f>
        <v>302052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309915</v>
      </c>
      <c r="C3449" s="13" t="s">
        <v>653</v>
      </c>
      <c r="D3449" s="13" t="str">
        <f t="shared" si="52"/>
        <v>Error?</v>
      </c>
    </row>
    <row r="3450" spans="1:4" x14ac:dyDescent="0.2">
      <c r="A3450" s="54">
        <v>3389</v>
      </c>
      <c r="B3450" s="1221">
        <f>'Tax Sched 24'!E16</f>
        <v>309915</v>
      </c>
      <c r="D3450" s="13" t="str">
        <f t="shared" si="52"/>
        <v>Error?</v>
      </c>
    </row>
    <row r="3451" spans="1:4" x14ac:dyDescent="0.2">
      <c r="A3451" s="54">
        <v>3390</v>
      </c>
      <c r="B3451" s="1221">
        <f>'Cap Outlay Deprec 27'!C15</f>
        <v>5218191</v>
      </c>
      <c r="D3451" s="13" t="str">
        <f t="shared" si="52"/>
        <v>Error?</v>
      </c>
    </row>
    <row r="3452" spans="1:4" x14ac:dyDescent="0.2">
      <c r="A3452" s="54">
        <v>3391</v>
      </c>
      <c r="B3452" s="1221">
        <f>'Cap Outlay Deprec 27'!D15</f>
        <v>8174479</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13392670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13392670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59185</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2614221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2614221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2614221</v>
      </c>
      <c r="D3567" s="13" t="str">
        <f t="shared" si="54"/>
        <v>Error?</v>
      </c>
    </row>
    <row r="3568" spans="1:4" x14ac:dyDescent="0.2">
      <c r="A3568" s="54">
        <v>3507</v>
      </c>
      <c r="B3568" s="1221">
        <f>'Assets-Liab 5-6'!K41</f>
        <v>2614221</v>
      </c>
      <c r="C3568" s="13" t="s">
        <v>653</v>
      </c>
      <c r="D3568" s="13" t="str">
        <f t="shared" si="54"/>
        <v>Error?</v>
      </c>
    </row>
    <row r="3569" spans="1:4" x14ac:dyDescent="0.2">
      <c r="A3569" s="54">
        <v>3508</v>
      </c>
      <c r="B3569" s="1221">
        <f>'Acct Summary 7-8'!K4</f>
        <v>74534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74534</v>
      </c>
      <c r="C3571" s="13" t="s">
        <v>653</v>
      </c>
      <c r="D3571" s="13" t="str">
        <f t="shared" si="54"/>
        <v>Error?</v>
      </c>
    </row>
    <row r="3572" spans="1:4" x14ac:dyDescent="0.2">
      <c r="A3572" s="54">
        <v>3511</v>
      </c>
      <c r="B3572" s="1221">
        <f>'Acct Summary 7-8'!K13</f>
        <v>1770632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1770632</v>
      </c>
      <c r="C3575" s="13" t="s">
        <v>653</v>
      </c>
      <c r="D3575" s="13" t="str">
        <f t="shared" si="54"/>
        <v>Error?</v>
      </c>
    </row>
    <row r="3576" spans="1:4" x14ac:dyDescent="0.2">
      <c r="A3576" s="54">
        <v>3515</v>
      </c>
      <c r="B3576" s="1221">
        <f>'Acct Summary 7-8'!K20</f>
        <v>-1696098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-1696098</v>
      </c>
      <c r="C3588" s="13" t="s">
        <v>653</v>
      </c>
      <c r="D3588" s="13" t="str">
        <f t="shared" si="55"/>
        <v>Error?</v>
      </c>
    </row>
    <row r="3589" spans="1:4" x14ac:dyDescent="0.2">
      <c r="A3589" s="54">
        <v>3528</v>
      </c>
      <c r="B3589" s="1221">
        <f>'Acct Summary 7-8'!K79</f>
        <v>4310319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2614221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1770632</v>
      </c>
      <c r="D3646" s="13" t="str">
        <f t="shared" si="55"/>
        <v>Error?</v>
      </c>
    </row>
    <row r="3647" spans="1:4" x14ac:dyDescent="0.2">
      <c r="A3647" s="54">
        <v>3586</v>
      </c>
      <c r="B3647" s="1221">
        <f>'Expenditures 15-22'!G339</f>
        <v>1770632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1770632</v>
      </c>
      <c r="C3649" s="13" t="s">
        <v>653</v>
      </c>
      <c r="D3649" s="13" t="str">
        <f t="shared" si="56"/>
        <v>Error?</v>
      </c>
    </row>
    <row r="3650" spans="1:4" x14ac:dyDescent="0.2">
      <c r="A3650" s="54">
        <v>3589</v>
      </c>
      <c r="B3650" s="1221">
        <f>'Expenditures 15-22'!G354</f>
        <v>1770632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1770632</v>
      </c>
      <c r="C3669" s="13" t="s">
        <v>653</v>
      </c>
      <c r="D3669" s="13" t="str">
        <f t="shared" si="56"/>
        <v>Error?</v>
      </c>
    </row>
    <row r="3670" spans="1:4" x14ac:dyDescent="0.2">
      <c r="A3670" s="54">
        <v>3609</v>
      </c>
      <c r="B3670" s="1221">
        <f>'Expenditures 15-22'!K339</f>
        <v>1770632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1770632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1770632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-1696098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63365</v>
      </c>
      <c r="C3725" s="13" t="s">
        <v>653</v>
      </c>
      <c r="D3725" s="13" t="str">
        <f t="shared" si="57"/>
        <v>Error?</v>
      </c>
    </row>
    <row r="3726" spans="1:4" x14ac:dyDescent="0.2">
      <c r="A3726" s="54">
        <v>3665</v>
      </c>
      <c r="B3726" s="1221">
        <f>'Tax Sched 24'!D13</f>
        <v>63365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65959</v>
      </c>
      <c r="C3728" s="13" t="s">
        <v>653</v>
      </c>
      <c r="D3728" s="13" t="str">
        <f t="shared" si="57"/>
        <v>Error?</v>
      </c>
    </row>
    <row r="3729" spans="1:4" x14ac:dyDescent="0.2">
      <c r="A3729" s="54">
        <v>3668</v>
      </c>
      <c r="B3729" s="1221">
        <f>'Tax Sched 24'!E13</f>
        <v>65959</v>
      </c>
      <c r="D3729" s="13" t="str">
        <f t="shared" si="57"/>
        <v>Error?</v>
      </c>
    </row>
    <row r="3730" spans="1:4" x14ac:dyDescent="0.2">
      <c r="A3730" s="54">
        <v>3669</v>
      </c>
      <c r="B3730" s="1221">
        <f>'ICR Computation 30'!E10</f>
        <v>516279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905790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952342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952342</v>
      </c>
      <c r="D4111" s="13" t="str">
        <f t="shared" si="63"/>
        <v>Error?</v>
      </c>
    </row>
    <row r="4112" spans="1:4" x14ac:dyDescent="0.2">
      <c r="A4112" s="82">
        <v>4051</v>
      </c>
      <c r="D4112" s="13" t="str">
        <f t="shared" si="63"/>
        <v>OK</v>
      </c>
    </row>
    <row r="4113" spans="1:4" x14ac:dyDescent="0.2">
      <c r="A4113" s="54">
        <v>4052</v>
      </c>
      <c r="B4113" s="1221">
        <f>'Acct Summary 7-8'!C9</f>
        <v>6550389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22582392</v>
      </c>
      <c r="C4122" s="13" t="s">
        <v>653</v>
      </c>
      <c r="D4122" s="13" t="str">
        <f t="shared" si="63"/>
        <v>Error?</v>
      </c>
    </row>
    <row r="4123" spans="1:4" x14ac:dyDescent="0.2">
      <c r="A4123" s="54">
        <v>4062</v>
      </c>
      <c r="B4123" s="1221">
        <f>'Acct Summary 7-8'!D10</f>
        <v>670059</v>
      </c>
      <c r="C4123" s="13" t="s">
        <v>653</v>
      </c>
      <c r="D4123" s="13" t="str">
        <f t="shared" si="63"/>
        <v>Error?</v>
      </c>
    </row>
    <row r="4124" spans="1:4" x14ac:dyDescent="0.2">
      <c r="A4124" s="54">
        <v>4063</v>
      </c>
      <c r="B4124" s="1221">
        <f>'Acct Summary 7-8'!E10</f>
        <v>1043811</v>
      </c>
      <c r="C4124" s="13" t="s">
        <v>653</v>
      </c>
      <c r="D4124" s="13" t="str">
        <f t="shared" si="63"/>
        <v>Error?</v>
      </c>
    </row>
    <row r="4125" spans="1:4" x14ac:dyDescent="0.2">
      <c r="A4125" s="54">
        <v>4064</v>
      </c>
      <c r="B4125" s="1221">
        <f>'Acct Summary 7-8'!F10</f>
        <v>703293</v>
      </c>
      <c r="C4125" s="13" t="s">
        <v>653</v>
      </c>
      <c r="D4125" s="13" t="str">
        <f t="shared" si="63"/>
        <v>Error?</v>
      </c>
    </row>
    <row r="4126" spans="1:4" x14ac:dyDescent="0.2">
      <c r="A4126" s="54">
        <v>4065</v>
      </c>
      <c r="B4126" s="1221">
        <f>'Acct Summary 7-8'!G10</f>
        <v>605649</v>
      </c>
      <c r="C4126" s="13" t="s">
        <v>653</v>
      </c>
      <c r="D4126" s="13" t="str">
        <f t="shared" si="63"/>
        <v>Error?</v>
      </c>
    </row>
    <row r="4127" spans="1:4" x14ac:dyDescent="0.2">
      <c r="A4127" s="54">
        <v>4066</v>
      </c>
      <c r="B4127" s="1221">
        <f>'Acct Summary 7-8'!H10</f>
        <v>996267</v>
      </c>
      <c r="C4127" s="13" t="s">
        <v>653</v>
      </c>
      <c r="D4127" s="13" t="str">
        <f t="shared" si="63"/>
        <v>Error?</v>
      </c>
    </row>
    <row r="4128" spans="1:4" x14ac:dyDescent="0.2">
      <c r="A4128" s="54">
        <v>4067</v>
      </c>
      <c r="B4128" s="1221">
        <f>'Acct Summary 7-8'!I10</f>
        <v>64393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74534</v>
      </c>
      <c r="C4130" s="13" t="s">
        <v>653</v>
      </c>
      <c r="D4130" s="13" t="str">
        <f t="shared" si="63"/>
        <v>Error?</v>
      </c>
    </row>
    <row r="4131" spans="1:4" x14ac:dyDescent="0.2">
      <c r="A4131" s="54">
        <v>4070</v>
      </c>
      <c r="B4131" s="1221">
        <f>'Acct Summary 7-8'!C18</f>
        <v>6550389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22135244</v>
      </c>
      <c r="C4136" s="13" t="s">
        <v>653</v>
      </c>
      <c r="D4136" s="13" t="str">
        <f t="shared" si="63"/>
        <v>Error?</v>
      </c>
    </row>
    <row r="4137" spans="1:4" x14ac:dyDescent="0.2">
      <c r="A4137" s="54">
        <v>4076</v>
      </c>
      <c r="B4137" s="1221">
        <f>'Acct Summary 7-8'!D19</f>
        <v>867534</v>
      </c>
      <c r="C4137" s="13" t="s">
        <v>653</v>
      </c>
      <c r="D4137" s="13" t="str">
        <f t="shared" si="63"/>
        <v>Error?</v>
      </c>
    </row>
    <row r="4138" spans="1:4" x14ac:dyDescent="0.2">
      <c r="A4138" s="54">
        <v>4077</v>
      </c>
      <c r="B4138" s="1221">
        <f>'Acct Summary 7-8'!E19</f>
        <v>1106993</v>
      </c>
      <c r="C4138" s="13" t="s">
        <v>653</v>
      </c>
      <c r="D4138" s="13" t="str">
        <f t="shared" si="63"/>
        <v>Error?</v>
      </c>
    </row>
    <row r="4139" spans="1:4" x14ac:dyDescent="0.2">
      <c r="A4139" s="54">
        <v>4078</v>
      </c>
      <c r="B4139" s="1221">
        <f>'Acct Summary 7-8'!F19</f>
        <v>1026762</v>
      </c>
      <c r="C4139" s="13" t="s">
        <v>653</v>
      </c>
      <c r="D4139" s="13" t="str">
        <f t="shared" si="63"/>
        <v>Error?</v>
      </c>
    </row>
    <row r="4140" spans="1:4" x14ac:dyDescent="0.2">
      <c r="A4140" s="54">
        <v>4079</v>
      </c>
      <c r="B4140" s="1221">
        <f>'Acct Summary 7-8'!G19</f>
        <v>608620</v>
      </c>
      <c r="C4140" s="13" t="s">
        <v>653</v>
      </c>
      <c r="D4140" s="13" t="str">
        <f t="shared" si="63"/>
        <v>Error?</v>
      </c>
    </row>
    <row r="4141" spans="1:4" x14ac:dyDescent="0.2">
      <c r="A4141" s="54">
        <v>4080</v>
      </c>
      <c r="B4141" s="1221">
        <f>'Acct Summary 7-8'!H19</f>
        <v>7309736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1770632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27332783</v>
      </c>
      <c r="C4171" s="13" t="s">
        <v>653</v>
      </c>
      <c r="D4171" s="13" t="str">
        <f t="shared" si="64"/>
        <v>Error?</v>
      </c>
    </row>
    <row r="4172" spans="1:4" x14ac:dyDescent="0.2">
      <c r="A4172" s="54">
        <v>4111</v>
      </c>
      <c r="B4172" s="1221">
        <f>'Short-Term Long-Term Debt 25'!J49</f>
        <v>27257751</v>
      </c>
      <c r="C4172" s="13" t="s">
        <v>653</v>
      </c>
      <c r="D4172" s="13" t="str">
        <f t="shared" si="64"/>
        <v>Error?</v>
      </c>
    </row>
    <row r="4173" spans="1:4" x14ac:dyDescent="0.2">
      <c r="A4173" s="54">
        <v>4112</v>
      </c>
      <c r="B4173" s="1221">
        <f>'Short-Term Long-Term Debt 25'!H49</f>
        <v>851823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2700</v>
      </c>
      <c r="C4268" s="13" t="s">
        <v>653</v>
      </c>
      <c r="D4268" s="13" t="str">
        <f t="shared" si="65"/>
        <v>Error?</v>
      </c>
    </row>
    <row r="4269" spans="1:5" x14ac:dyDescent="0.2">
      <c r="A4269" s="90">
        <v>4208</v>
      </c>
      <c r="B4269" s="1221">
        <f>'FP Info 3'!J16</f>
        <v>1116798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24123</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1141</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23655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64616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43422</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43422</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127395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992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552224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131918161</v>
      </c>
      <c r="D4995" s="13" t="str">
        <f t="shared" si="77"/>
        <v>Error?</v>
      </c>
    </row>
    <row r="4996" spans="1:4" x14ac:dyDescent="0.2">
      <c r="A4996" s="90">
        <v>4935</v>
      </c>
      <c r="B4996" s="1221">
        <f>'FP Info 3'!H31</f>
        <v>18204706.218000002</v>
      </c>
      <c r="D4996" s="13" t="str">
        <f t="shared" si="77"/>
        <v>Error?</v>
      </c>
    </row>
    <row r="4997" spans="1:4" x14ac:dyDescent="0.2">
      <c r="A4997" s="90">
        <v>4936</v>
      </c>
      <c r="B4997" s="1221">
        <f>'FP Info 3'!H37</f>
        <v>27332783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63365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2534639</v>
      </c>
      <c r="D5061" s="13" t="str">
        <f t="shared" si="78"/>
        <v>Error?</v>
      </c>
    </row>
    <row r="5062" spans="1:4" x14ac:dyDescent="0.2">
      <c r="A5062" s="82">
        <v>5001</v>
      </c>
      <c r="D5062" s="13" t="str">
        <f t="shared" si="78"/>
        <v>OK</v>
      </c>
    </row>
    <row r="5063" spans="1:4" x14ac:dyDescent="0.2">
      <c r="A5063" s="54">
        <v>5002</v>
      </c>
      <c r="B5063" s="1221">
        <f>'Revenues 9-14'!C7</f>
        <v>50693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2648697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351420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351420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54139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54139</v>
      </c>
      <c r="C5087" s="13" t="s">
        <v>653</v>
      </c>
      <c r="D5087" s="13" t="str">
        <f t="shared" si="78"/>
        <v>Error?</v>
      </c>
    </row>
    <row r="5088" spans="1:4" x14ac:dyDescent="0.2">
      <c r="A5088" s="54">
        <v>5027</v>
      </c>
      <c r="B5088" s="1221">
        <f>'Revenues 9-14'!C65</f>
        <v>3857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3857</v>
      </c>
      <c r="C5090" s="13" t="s">
        <v>653</v>
      </c>
      <c r="D5090" s="13" t="str">
        <f t="shared" si="78"/>
        <v>Error?</v>
      </c>
    </row>
    <row r="5091" spans="1:4" x14ac:dyDescent="0.2">
      <c r="A5091" s="54">
        <v>5030</v>
      </c>
      <c r="B5091" s="1221">
        <f>'Revenues 9-14'!C70</f>
        <v>15737</v>
      </c>
      <c r="D5091" s="13" t="str">
        <f t="shared" si="78"/>
        <v>Error?</v>
      </c>
    </row>
    <row r="5092" spans="1:4" x14ac:dyDescent="0.2">
      <c r="A5092" s="54">
        <v>5031</v>
      </c>
      <c r="B5092" s="1221">
        <f>'Revenues 9-14'!C71</f>
        <v>23747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9863</v>
      </c>
      <c r="D5094" s="13" t="str">
        <f t="shared" si="78"/>
        <v>Error?</v>
      </c>
    </row>
    <row r="5095" spans="1:4" x14ac:dyDescent="0.2">
      <c r="A5095" s="54">
        <v>5034</v>
      </c>
      <c r="B5095" s="1221">
        <f>'Revenues 9-14'!C74</f>
        <v>21549</v>
      </c>
      <c r="D5095" s="13" t="str">
        <f t="shared" si="78"/>
        <v>Error?</v>
      </c>
    </row>
    <row r="5096" spans="1:4" x14ac:dyDescent="0.2">
      <c r="A5096" s="54">
        <v>5035</v>
      </c>
      <c r="B5096" s="1221">
        <f>'Revenues 9-14'!C75</f>
        <v>171950</v>
      </c>
      <c r="C5096" s="13" t="s">
        <v>653</v>
      </c>
      <c r="D5096" s="13" t="str">
        <f t="shared" si="78"/>
        <v>Error?</v>
      </c>
    </row>
    <row r="5097" spans="1:4" x14ac:dyDescent="0.2">
      <c r="A5097" s="54">
        <v>5036</v>
      </c>
      <c r="B5097" s="1221">
        <f>'Revenues 9-14'!C77</f>
        <v>45137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7367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52504</v>
      </c>
      <c r="C5102" s="13" t="s">
        <v>653</v>
      </c>
      <c r="D5102" s="13" t="str">
        <f t="shared" si="78"/>
        <v>Error?</v>
      </c>
    </row>
    <row r="5103" spans="1:4" x14ac:dyDescent="0.2">
      <c r="A5103" s="54">
        <v>5042</v>
      </c>
      <c r="B5103" s="1221">
        <f>'Revenues 9-14'!C84</f>
        <v>23203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23203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14662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13616</v>
      </c>
      <c r="D5118" s="13" t="str">
        <f t="shared" si="78"/>
        <v>Error?</v>
      </c>
    </row>
    <row r="5119" spans="1:4" x14ac:dyDescent="0.2">
      <c r="A5119" s="54">
        <v>5058</v>
      </c>
      <c r="B5119" s="1221">
        <f>'Revenues 9-14'!C107</f>
        <v>24620</v>
      </c>
      <c r="D5119" s="13" t="str">
        <f t="shared" ref="D5119:D5182" si="79">IF(ISBLANK(B5119),"OK",IF(A5119-B5119=0,"OK","Error?"))</f>
        <v>Error?</v>
      </c>
    </row>
    <row r="5120" spans="1:4" x14ac:dyDescent="0.2">
      <c r="A5120" s="54">
        <v>5059</v>
      </c>
      <c r="B5120" s="1221">
        <f>'Revenues 9-14'!C108</f>
        <v>69393</v>
      </c>
      <c r="C5120" s="13" t="s">
        <v>653</v>
      </c>
      <c r="D5120" s="13" t="str">
        <f t="shared" si="79"/>
        <v>Error?</v>
      </c>
    </row>
    <row r="5121" spans="1:4" x14ac:dyDescent="0.2">
      <c r="A5121" s="54">
        <v>5060</v>
      </c>
      <c r="B5121" s="1221">
        <f>'Revenues 9-14'!C109</f>
        <v>3375163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9392111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9392111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210869</v>
      </c>
      <c r="D5134" s="13" t="str">
        <f t="shared" si="79"/>
        <v>Error?</v>
      </c>
    </row>
    <row r="5135" spans="1:4" x14ac:dyDescent="0.2">
      <c r="A5135" s="54">
        <v>5074</v>
      </c>
      <c r="B5135" s="1221">
        <f>'Revenues 9-14'!C126</f>
        <v>264120</v>
      </c>
      <c r="D5135" s="13" t="str">
        <f t="shared" si="79"/>
        <v>Error?</v>
      </c>
    </row>
    <row r="5136" spans="1:4" x14ac:dyDescent="0.2">
      <c r="A5136" s="82">
        <v>5075</v>
      </c>
      <c r="D5136" s="13" t="str">
        <f t="shared" si="79"/>
        <v>OK</v>
      </c>
    </row>
    <row r="5137" spans="1:4" x14ac:dyDescent="0.2">
      <c r="A5137" s="54">
        <v>5076</v>
      </c>
      <c r="B5137" s="1221">
        <f>'Revenues 9-14'!C127</f>
        <v>78153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553142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36862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36862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2335</v>
      </c>
      <c r="D5167" s="13" t="str">
        <f t="shared" si="79"/>
        <v>Error?</v>
      </c>
    </row>
    <row r="5168" spans="1:4" x14ac:dyDescent="0.2">
      <c r="A5168" s="54">
        <v>5107</v>
      </c>
      <c r="B5168" s="1221">
        <f>'Revenues 9-14'!C147</f>
        <v>21556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231190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847218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10239329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504013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202939</v>
      </c>
      <c r="D5241" s="13" t="str">
        <f t="shared" si="80"/>
        <v>Error?</v>
      </c>
    </row>
    <row r="5242" spans="1:4" x14ac:dyDescent="0.2">
      <c r="A5242" s="54">
        <v>5181</v>
      </c>
      <c r="B5242" s="1221">
        <f>'Revenues 9-14'!C197</f>
        <v>28548</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759623</v>
      </c>
      <c r="C5246" s="13" t="s">
        <v>653</v>
      </c>
      <c r="D5246" s="13" t="str">
        <f t="shared" si="80"/>
        <v>Error?</v>
      </c>
    </row>
    <row r="5247" spans="1:4" x14ac:dyDescent="0.2">
      <c r="A5247" s="54">
        <v>5186</v>
      </c>
      <c r="B5247" s="1221">
        <f>'Revenues 9-14'!C203</f>
        <v>778192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778192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66684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66684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1700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1700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2417511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2417511</v>
      </c>
      <c r="C5326" s="13" t="s">
        <v>653</v>
      </c>
      <c r="D5326" s="13" t="str">
        <f t="shared" si="82"/>
        <v>Error?</v>
      </c>
    </row>
    <row r="5327" spans="1:4" x14ac:dyDescent="0.2">
      <c r="A5327" s="54">
        <v>5266</v>
      </c>
      <c r="B5327" s="1221">
        <f>'Revenues 9-14'!C275</f>
        <v>16032003</v>
      </c>
      <c r="C5327" s="13" t="s">
        <v>653</v>
      </c>
      <c r="D5327" s="13" t="str">
        <f t="shared" si="82"/>
        <v>Error?</v>
      </c>
    </row>
    <row r="5328" spans="1:4" x14ac:dyDescent="0.2">
      <c r="A5328" s="54">
        <v>5267</v>
      </c>
      <c r="B5328" s="1221">
        <f>'Revenues 9-14'!D5</f>
        <v>633658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633658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1363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1363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35038</v>
      </c>
      <c r="D5354" s="13" t="str">
        <f t="shared" si="82"/>
        <v>Error?</v>
      </c>
    </row>
    <row r="5355" spans="1:4" x14ac:dyDescent="0.2">
      <c r="A5355" s="54">
        <v>5294</v>
      </c>
      <c r="B5355" s="1221">
        <f>'Revenues 9-14'!D108</f>
        <v>35038</v>
      </c>
      <c r="C5355" s="13" t="s">
        <v>653</v>
      </c>
      <c r="D5355" s="13" t="str">
        <f t="shared" si="82"/>
        <v>Error?</v>
      </c>
    </row>
    <row r="5356" spans="1:4" x14ac:dyDescent="0.2">
      <c r="A5356" s="54">
        <v>5295</v>
      </c>
      <c r="B5356" s="1221">
        <f>'Revenues 9-14'!D109</f>
        <v>670059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670059</v>
      </c>
      <c r="C5508" s="13" t="s">
        <v>653</v>
      </c>
      <c r="D5508" s="13" t="str">
        <f t="shared" si="85"/>
        <v>Error?</v>
      </c>
    </row>
    <row r="5509" spans="1:4" x14ac:dyDescent="0.2">
      <c r="A5509" s="54">
        <v>5448</v>
      </c>
      <c r="B5509" s="1221">
        <f>'Revenues 9-14'!E5</f>
        <v>1042405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1042405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1406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1406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1043811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1043811</v>
      </c>
      <c r="C5552" s="13" t="s">
        <v>653</v>
      </c>
      <c r="D5552" s="13" t="str">
        <f t="shared" si="85"/>
        <v>Error?</v>
      </c>
    </row>
    <row r="5553" spans="1:4" x14ac:dyDescent="0.2">
      <c r="A5553" s="54">
        <v>5492</v>
      </c>
      <c r="B5553" s="1221">
        <f>'Revenues 9-14'!F5</f>
        <v>253461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253461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253461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293075</v>
      </c>
      <c r="D5615" s="13" t="str">
        <f t="shared" si="86"/>
        <v>Error?</v>
      </c>
    </row>
    <row r="5616" spans="1:4" x14ac:dyDescent="0.2">
      <c r="A5616" s="82">
        <v>5555</v>
      </c>
      <c r="D5616" s="13" t="str">
        <f t="shared" si="86"/>
        <v>OK</v>
      </c>
    </row>
    <row r="5617" spans="1:4" x14ac:dyDescent="0.2">
      <c r="A5617" s="54">
        <v>5556</v>
      </c>
      <c r="B5617" s="1221">
        <f>'Revenues 9-14'!F152</f>
        <v>156757</v>
      </c>
      <c r="D5617" s="13" t="str">
        <f t="shared" si="86"/>
        <v>Error?</v>
      </c>
    </row>
    <row r="5618" spans="1:4" x14ac:dyDescent="0.2">
      <c r="A5618" s="54">
        <v>5557</v>
      </c>
      <c r="B5618" s="1221">
        <f>'Revenues 9-14'!F154</f>
        <v>449832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449832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449832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703293</v>
      </c>
      <c r="C5720" s="13" t="s">
        <v>653</v>
      </c>
      <c r="D5720" s="13" t="str">
        <f t="shared" si="88"/>
        <v>Error?</v>
      </c>
    </row>
    <row r="5721" spans="1:4" x14ac:dyDescent="0.2">
      <c r="A5721" s="54">
        <v>5660</v>
      </c>
      <c r="B5721" s="1221">
        <f>'Revenues 9-14'!G5</f>
        <v>302052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302052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604104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1545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1545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605649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43925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43925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952342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996267</v>
      </c>
      <c r="C5915" s="13" t="s">
        <v>653</v>
      </c>
      <c r="D5915" s="13" t="str">
        <f t="shared" si="91"/>
        <v>Error?</v>
      </c>
    </row>
    <row r="5916" spans="1:4" x14ac:dyDescent="0.2">
      <c r="A5916" s="54">
        <v>5855</v>
      </c>
      <c r="B5916" s="1221">
        <f>'Revenues 9-14'!I5</f>
        <v>63365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63365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1028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64393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63365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63365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11169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11169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74534</v>
      </c>
      <c r="C6023" s="13" t="s">
        <v>653</v>
      </c>
      <c r="D6023" s="13" t="str">
        <f t="shared" si="93"/>
        <v>Error?</v>
      </c>
    </row>
    <row r="6024" spans="1:5" x14ac:dyDescent="0.2">
      <c r="A6024" s="54">
        <v>5963</v>
      </c>
      <c r="B6024" s="1221">
        <f>'Revenues 9-14'!G109</f>
        <v>605649</v>
      </c>
      <c r="C6024" s="13" t="s">
        <v>653</v>
      </c>
      <c r="D6024" s="13" t="str">
        <f t="shared" si="93"/>
        <v>Error?</v>
      </c>
    </row>
    <row r="6025" spans="1:5" x14ac:dyDescent="0.2">
      <c r="A6025" s="54">
        <v>5964</v>
      </c>
      <c r="B6025" s="1221">
        <f>'Revenues 9-14'!H109</f>
        <v>996267</v>
      </c>
      <c r="C6025" s="13" t="s">
        <v>653</v>
      </c>
      <c r="D6025" s="13" t="str">
        <f t="shared" si="93"/>
        <v>Error?</v>
      </c>
    </row>
    <row r="6026" spans="1:5" x14ac:dyDescent="0.2">
      <c r="A6026" s="54">
        <v>5965</v>
      </c>
      <c r="B6026" s="1221">
        <f>'Revenues 9-14'!I109</f>
        <v>64393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74534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101054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84750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1820.28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7165</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44717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44717</v>
      </c>
      <c r="D6215" s="13" t="str">
        <f t="shared" si="96"/>
        <v>Error?</v>
      </c>
      <c r="E6215" s="13" t="s">
        <v>207</v>
      </c>
    </row>
    <row r="6216" spans="1:5" x14ac:dyDescent="0.2">
      <c r="A6216">
        <v>6155</v>
      </c>
      <c r="B6216" s="1221">
        <f>'Assets-Liab 5-6'!J41</f>
        <v>44717</v>
      </c>
      <c r="D6216" s="13" t="str">
        <f t="shared" si="96"/>
        <v>Error?</v>
      </c>
      <c r="E6216" s="13" t="s">
        <v>207</v>
      </c>
    </row>
    <row r="6217" spans="1:5" x14ac:dyDescent="0.2">
      <c r="A6217">
        <v>6156</v>
      </c>
      <c r="B6217" s="1221">
        <f>'Assets-Liab 5-6'!J4</f>
        <v>44717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499375</v>
      </c>
      <c r="D6220" s="13" t="str">
        <f t="shared" si="96"/>
        <v>Error?</v>
      </c>
      <c r="E6220" s="13" t="s">
        <v>207</v>
      </c>
    </row>
    <row r="6221" spans="1:5" x14ac:dyDescent="0.2">
      <c r="A6221">
        <v>6160</v>
      </c>
      <c r="B6221" s="1221">
        <f>'Acct Summary 7-8'!J6</f>
        <v>51050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550425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550425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395931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395931</v>
      </c>
      <c r="D6229" s="13" t="str">
        <f t="shared" si="96"/>
        <v>Error?</v>
      </c>
      <c r="E6229" s="13" t="s">
        <v>207</v>
      </c>
    </row>
    <row r="6230" spans="1:5" x14ac:dyDescent="0.2">
      <c r="A6230">
        <v>6169</v>
      </c>
      <c r="B6230" s="1221">
        <f>'Acct Summary 7-8'!J20</f>
        <v>154494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121636</v>
      </c>
      <c r="D6259" s="13" t="str">
        <f t="shared" si="96"/>
        <v>Error?</v>
      </c>
      <c r="E6259" s="13" t="s">
        <v>207</v>
      </c>
    </row>
    <row r="6260" spans="1:5" x14ac:dyDescent="0.2">
      <c r="A6260">
        <v>6199</v>
      </c>
      <c r="B6260" s="1221">
        <f>'Acct Summary 7-8'!J75</f>
        <v>170000</v>
      </c>
      <c r="D6260" s="13" t="str">
        <f t="shared" si="96"/>
        <v>Error?</v>
      </c>
      <c r="E6260" s="13" t="s">
        <v>207</v>
      </c>
    </row>
    <row r="6261" spans="1:5" x14ac:dyDescent="0.2">
      <c r="A6261">
        <v>6200</v>
      </c>
      <c r="B6261" s="1221">
        <f>'Acct Summary 7-8'!J76</f>
        <v>170000</v>
      </c>
      <c r="D6261" s="13" t="str">
        <f t="shared" si="96"/>
        <v>Error?</v>
      </c>
      <c r="E6261" s="13" t="s">
        <v>207</v>
      </c>
    </row>
    <row r="6262" spans="1:5" x14ac:dyDescent="0.2">
      <c r="A6262">
        <v>6201</v>
      </c>
      <c r="B6262" s="1221">
        <f>'Acct Summary 7-8'!J77</f>
        <v>-170000</v>
      </c>
      <c r="D6262" s="13" t="str">
        <f t="shared" si="96"/>
        <v>Error?</v>
      </c>
      <c r="E6262" s="13" t="s">
        <v>207</v>
      </c>
    </row>
    <row r="6263" spans="1:5" x14ac:dyDescent="0.2">
      <c r="A6263">
        <v>6202</v>
      </c>
      <c r="B6263" s="1221">
        <f>'Acct Summary 7-8'!J78</f>
        <v>-15506</v>
      </c>
      <c r="D6263" s="13" t="str">
        <f t="shared" si="96"/>
        <v>Error?</v>
      </c>
      <c r="E6263" s="13" t="s">
        <v>207</v>
      </c>
    </row>
    <row r="6264" spans="1:5" x14ac:dyDescent="0.2">
      <c r="A6264">
        <v>6203</v>
      </c>
      <c r="B6264" s="1221">
        <f>'Acct Summary 7-8'!J79</f>
        <v>60223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44717</v>
      </c>
      <c r="D6266" s="13" t="str">
        <f t="shared" si="96"/>
        <v>Error?</v>
      </c>
      <c r="E6266" s="13" t="s">
        <v>207</v>
      </c>
    </row>
    <row r="6267" spans="1:5" x14ac:dyDescent="0.2">
      <c r="A6267">
        <v>6206</v>
      </c>
      <c r="B6267" s="1221">
        <f>'Acct Summary 7-8'!C82</f>
        <v>407784</v>
      </c>
      <c r="D6267" s="13" t="str">
        <f t="shared" si="96"/>
        <v>Error?</v>
      </c>
      <c r="E6267" s="13" t="s">
        <v>207</v>
      </c>
    </row>
    <row r="6268" spans="1:5" x14ac:dyDescent="0.2">
      <c r="A6268">
        <v>6207</v>
      </c>
      <c r="B6268" s="1221">
        <f>'Acct Summary 7-8'!D82</f>
        <v>-197475</v>
      </c>
      <c r="D6268" s="13" t="str">
        <f t="shared" si="96"/>
        <v>Error?</v>
      </c>
      <c r="E6268" s="13" t="s">
        <v>207</v>
      </c>
    </row>
    <row r="6269" spans="1:5" x14ac:dyDescent="0.2">
      <c r="A6269">
        <v>6208</v>
      </c>
      <c r="B6269" s="1221">
        <f>'Acct Summary 7-8'!E82</f>
        <v>-3997</v>
      </c>
      <c r="D6269" s="13" t="str">
        <f t="shared" si="96"/>
        <v>Error?</v>
      </c>
      <c r="E6269" s="13" t="s">
        <v>207</v>
      </c>
    </row>
    <row r="6270" spans="1:5" x14ac:dyDescent="0.2">
      <c r="A6270">
        <v>6209</v>
      </c>
      <c r="B6270" s="1221">
        <f>'Acct Summary 7-8'!F82</f>
        <v>7531</v>
      </c>
      <c r="D6270" s="13" t="str">
        <f t="shared" si="96"/>
        <v>Error?</v>
      </c>
      <c r="E6270" s="13" t="s">
        <v>207</v>
      </c>
    </row>
    <row r="6271" spans="1:5" x14ac:dyDescent="0.2">
      <c r="A6271">
        <v>6210</v>
      </c>
      <c r="B6271" s="1221">
        <f>'Acct Summary 7-8'!G82</f>
        <v>-2971</v>
      </c>
      <c r="D6271" s="13" t="str">
        <f t="shared" ref="D6271:D6334" si="97">IF(ISBLANK(B6271),"OK",IF(A6271-B6271=0,"OK","Error?"))</f>
        <v>Error?</v>
      </c>
      <c r="E6271" s="13" t="s">
        <v>207</v>
      </c>
    </row>
    <row r="6272" spans="1:5" x14ac:dyDescent="0.2">
      <c r="A6272">
        <v>6211</v>
      </c>
      <c r="B6272" s="1221">
        <f>'Acct Summary 7-8'!H82</f>
        <v>-6313469</v>
      </c>
      <c r="D6272" s="13" t="str">
        <f t="shared" si="97"/>
        <v>Error?</v>
      </c>
      <c r="E6272" s="13" t="s">
        <v>207</v>
      </c>
    </row>
    <row r="6273" spans="1:5" x14ac:dyDescent="0.2">
      <c r="A6273">
        <v>6212</v>
      </c>
      <c r="B6273" s="1221">
        <f>'Acct Summary 7-8'!I82</f>
        <v>-116428</v>
      </c>
      <c r="D6273" s="13" t="str">
        <f t="shared" si="97"/>
        <v>Error?</v>
      </c>
      <c r="E6273" s="13" t="s">
        <v>207</v>
      </c>
    </row>
    <row r="6274" spans="1:5" x14ac:dyDescent="0.2">
      <c r="A6274">
        <v>6213</v>
      </c>
      <c r="B6274" s="1221">
        <f>'Acct Summary 7-8'!J82</f>
        <v>-15506</v>
      </c>
      <c r="D6274" s="13" t="str">
        <f t="shared" si="97"/>
        <v>Error?</v>
      </c>
      <c r="E6274" s="13" t="s">
        <v>207</v>
      </c>
    </row>
    <row r="6275" spans="1:5" x14ac:dyDescent="0.2">
      <c r="A6275">
        <v>6214</v>
      </c>
      <c r="B6275" s="1221">
        <f>'Acct Summary 7-8'!K82</f>
        <v>-1696098</v>
      </c>
      <c r="D6275" s="13" t="str">
        <f t="shared" si="97"/>
        <v>Error?</v>
      </c>
      <c r="E6275" s="13" t="s">
        <v>207</v>
      </c>
    </row>
    <row r="6276" spans="1:5" x14ac:dyDescent="0.2">
      <c r="A6276">
        <v>6215</v>
      </c>
      <c r="B6276" s="1221">
        <f>'Acct Summary 7-8'!C83</f>
        <v>0.51431187592464367</v>
      </c>
      <c r="D6276" s="13" t="str">
        <f t="shared" si="97"/>
        <v>Error?</v>
      </c>
      <c r="E6276" s="13" t="s">
        <v>207</v>
      </c>
    </row>
    <row r="6277" spans="1:5" x14ac:dyDescent="0.2">
      <c r="A6277">
        <v>6216</v>
      </c>
      <c r="B6277" s="1221">
        <f>'Acct Summary 7-8'!D83</f>
        <v>-2.9068654870904114</v>
      </c>
      <c r="D6277" s="13" t="str">
        <f t="shared" si="97"/>
        <v>Error?</v>
      </c>
      <c r="E6277" s="13" t="s">
        <v>207</v>
      </c>
    </row>
    <row r="6278" spans="1:5" x14ac:dyDescent="0.2">
      <c r="A6278">
        <v>6217</v>
      </c>
      <c r="B6278" s="1221">
        <f>'Acct Summary 7-8'!E83</f>
        <v>-5.3270604542062054E-2</v>
      </c>
      <c r="D6278" s="13" t="str">
        <f t="shared" si="97"/>
        <v>Error?</v>
      </c>
      <c r="E6278" s="13" t="s">
        <v>207</v>
      </c>
    </row>
    <row r="6279" spans="1:5" x14ac:dyDescent="0.2">
      <c r="A6279">
        <v>6218</v>
      </c>
      <c r="B6279" s="1221">
        <f>'Acct Summary 7-8'!F83</f>
        <v>0.56272883508929239</v>
      </c>
      <c r="D6279" s="13" t="str">
        <f t="shared" si="97"/>
        <v>Error?</v>
      </c>
      <c r="E6279" s="13" t="s">
        <v>207</v>
      </c>
    </row>
    <row r="6280" spans="1:5" x14ac:dyDescent="0.2">
      <c r="A6280">
        <v>6219</v>
      </c>
      <c r="B6280" s="1221">
        <f>'Acct Summary 7-8'!G83</f>
        <v>-1.2702443862979494E-2</v>
      </c>
      <c r="D6280" s="13" t="str">
        <f t="shared" si="97"/>
        <v>Error?</v>
      </c>
      <c r="E6280" s="13" t="s">
        <v>207</v>
      </c>
    </row>
    <row r="6281" spans="1:5" x14ac:dyDescent="0.2">
      <c r="A6281">
        <v>6220</v>
      </c>
      <c r="B6281" s="1221">
        <f>'Acct Summary 7-8'!H83</f>
        <v>-0.68609106674291021</v>
      </c>
      <c r="D6281" s="13" t="str">
        <f t="shared" si="97"/>
        <v>Error?</v>
      </c>
      <c r="E6281" s="13" t="s">
        <v>207</v>
      </c>
    </row>
    <row r="6282" spans="1:5" x14ac:dyDescent="0.2">
      <c r="A6282">
        <v>6221</v>
      </c>
      <c r="B6282" s="1221">
        <f>'Acct Summary 7-8'!I83</f>
        <v>-0.47990173448526019</v>
      </c>
      <c r="D6282" s="13" t="str">
        <f t="shared" si="97"/>
        <v>Error?</v>
      </c>
      <c r="E6282" s="13" t="s">
        <v>207</v>
      </c>
    </row>
    <row r="6283" spans="1:5" x14ac:dyDescent="0.2">
      <c r="A6283">
        <v>6222</v>
      </c>
      <c r="B6283" s="1221">
        <f>'Acct Summary 7-8'!J83</f>
        <v>-0.34675850347742471</v>
      </c>
      <c r="D6283" s="13" t="str">
        <f t="shared" si="97"/>
        <v>Error?</v>
      </c>
      <c r="E6283" s="13" t="s">
        <v>207</v>
      </c>
    </row>
    <row r="6284" spans="1:5" x14ac:dyDescent="0.2">
      <c r="A6284">
        <v>6223</v>
      </c>
      <c r="B6284" s="1221">
        <f>'Acct Summary 7-8'!K83</f>
        <v>-0.64879671611543166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498409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498409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966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966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16495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499375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51050</v>
      </c>
      <c r="D6395" s="13" t="str">
        <f t="shared" si="98"/>
        <v>Error?</v>
      </c>
      <c r="E6395" s="13" t="s">
        <v>207</v>
      </c>
    </row>
    <row r="6396" spans="1:5" x14ac:dyDescent="0.2">
      <c r="A6396">
        <v>6335</v>
      </c>
      <c r="B6396" s="1221">
        <f>'Revenues 9-14'!J172</f>
        <v>51050</v>
      </c>
      <c r="D6396" s="13" t="str">
        <f t="shared" si="98"/>
        <v>Error?</v>
      </c>
      <c r="E6396" s="13" t="s">
        <v>207</v>
      </c>
    </row>
    <row r="6397" spans="1:5" x14ac:dyDescent="0.2">
      <c r="A6397">
        <v>6336</v>
      </c>
      <c r="B6397" s="1221">
        <f>'Revenues 9-14'!J173</f>
        <v>51050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246030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340671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786733</v>
      </c>
      <c r="D6983" s="13" t="str">
        <f t="shared" si="108"/>
        <v>Error?</v>
      </c>
    </row>
    <row r="6984" spans="1:4" x14ac:dyDescent="0.2">
      <c r="A6984">
        <v>6923</v>
      </c>
      <c r="B6984" s="1221">
        <f>'Expenditures 15-22'!K86</f>
        <v>786733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786733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395931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550425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22552</v>
      </c>
      <c r="D7073" s="13" t="str">
        <f t="shared" si="109"/>
        <v>Error?</v>
      </c>
    </row>
    <row r="7074" spans="1:4" x14ac:dyDescent="0.2">
      <c r="A7074">
        <v>7013</v>
      </c>
      <c r="B7074" s="1221">
        <f>'Expenditures 15-22'!K210</f>
        <v>22552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905790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905790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329</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329</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96191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96191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202426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202426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7490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7490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60164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60164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23515</v>
      </c>
      <c r="D7192" s="13" t="str">
        <f t="shared" si="111"/>
        <v>Error?</v>
      </c>
    </row>
    <row r="7193" spans="1:4" x14ac:dyDescent="0.2">
      <c r="A7193">
        <v>7132</v>
      </c>
      <c r="B7193" s="1221">
        <f>'Expenditures 15-22'!F320</f>
        <v>5816</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29331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390115</v>
      </c>
      <c r="D7201" s="13" t="str">
        <f t="shared" si="111"/>
        <v>Error?</v>
      </c>
    </row>
    <row r="7202" spans="1:4" x14ac:dyDescent="0.2">
      <c r="A7202">
        <v>7141</v>
      </c>
      <c r="B7202" s="1221">
        <f>'Expenditures 15-22'!F323</f>
        <v>5816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395931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390115</v>
      </c>
      <c r="D7218" s="13" t="str">
        <f t="shared" si="111"/>
        <v>Error?</v>
      </c>
    </row>
    <row r="7219" spans="1:4" x14ac:dyDescent="0.2">
      <c r="A7219">
        <v>7158</v>
      </c>
      <c r="B7219" s="1221">
        <f>'Expenditures 15-22'!F331</f>
        <v>5816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395931</v>
      </c>
      <c r="D7224" s="13" t="str">
        <f t="shared" si="111"/>
        <v>Error?</v>
      </c>
    </row>
    <row r="7225" spans="1:4" x14ac:dyDescent="0.2">
      <c r="A7225">
        <v>7164</v>
      </c>
      <c r="B7225" s="1221">
        <f>'Expenditures 15-22'!K332</f>
        <v>154494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60191</v>
      </c>
      <c r="D7246" s="13" t="str">
        <f t="shared" si="112"/>
        <v>Error?</v>
      </c>
    </row>
    <row r="7247" spans="1:4" x14ac:dyDescent="0.2">
      <c r="A7247">
        <f t="shared" si="113"/>
        <v>7186</v>
      </c>
      <c r="B7247" s="1221">
        <f>'Expenditures 15-22'!E7</f>
        <v>3693</v>
      </c>
      <c r="D7247" s="13" t="str">
        <f t="shared" si="112"/>
        <v>Error?</v>
      </c>
    </row>
    <row r="7248" spans="1:4" x14ac:dyDescent="0.2">
      <c r="A7248">
        <f t="shared" si="113"/>
        <v>7187</v>
      </c>
      <c r="B7248" s="1221">
        <f>'Expenditures 15-22'!F7</f>
        <v>20757</v>
      </c>
      <c r="D7248" s="13" t="str">
        <f t="shared" si="112"/>
        <v>Error?</v>
      </c>
    </row>
    <row r="7249" spans="1:4" x14ac:dyDescent="0.2">
      <c r="A7249">
        <f t="shared" si="113"/>
        <v>7188</v>
      </c>
      <c r="B7249" s="1221">
        <f>'Expenditures 15-22'!G7</f>
        <v>10000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760894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952342</v>
      </c>
      <c r="D7713" s="13" t="str">
        <f t="shared" si="126"/>
        <v>Error?</v>
      </c>
      <c r="E7713" s="13" t="s">
        <v>968</v>
      </c>
    </row>
    <row r="7714" spans="1:6" x14ac:dyDescent="0.2">
      <c r="A7714">
        <v>7653</v>
      </c>
      <c r="B7714" s="1221">
        <f>'Rest Tax Levies-Tort Im 26'!K9</f>
        <v>21556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952342</v>
      </c>
      <c r="D7718" s="13" t="str">
        <f t="shared" si="126"/>
        <v>Error?</v>
      </c>
      <c r="E7718" s="13" t="s">
        <v>968</v>
      </c>
    </row>
    <row r="7719" spans="1:6" x14ac:dyDescent="0.2">
      <c r="A7719">
        <v>7658</v>
      </c>
      <c r="B7719" s="1221">
        <f>'Rest Tax Levies-Tort Im 26'!K12</f>
        <v>21556</v>
      </c>
      <c r="D7719" s="13" t="str">
        <f t="shared" si="126"/>
        <v>Error?</v>
      </c>
      <c r="E7719" s="13" t="s">
        <v>968</v>
      </c>
    </row>
    <row r="7720" spans="1:6" x14ac:dyDescent="0.2">
      <c r="A7720">
        <v>7659</v>
      </c>
      <c r="B7720" s="1221">
        <f>'Rest Tax Levies-Tort Im 26'!H14</f>
        <v>50693</v>
      </c>
      <c r="D7720" s="13" t="str">
        <f t="shared" si="126"/>
        <v>Error?</v>
      </c>
      <c r="E7720" s="13" t="s">
        <v>968</v>
      </c>
    </row>
    <row r="7721" spans="1:6" x14ac:dyDescent="0.2">
      <c r="A7721">
        <v>7660</v>
      </c>
      <c r="B7721" s="1221">
        <f>'Rest Tax Levies-Tort Im 26'!K14</f>
        <v>21556</v>
      </c>
      <c r="D7721" s="13" t="str">
        <f t="shared" si="126"/>
        <v>Error?</v>
      </c>
      <c r="E7721" s="13" t="s">
        <v>968</v>
      </c>
    </row>
    <row r="7722" spans="1:6" x14ac:dyDescent="0.2">
      <c r="A7722">
        <v>7661</v>
      </c>
      <c r="B7722" s="1221">
        <f>'Rest Tax Levies-Tort Im 26'!J15</f>
        <v>952342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952342</v>
      </c>
      <c r="D7730" s="13" t="str">
        <f t="shared" si="126"/>
        <v>Error?</v>
      </c>
      <c r="E7730" s="13" t="s">
        <v>968</v>
      </c>
    </row>
    <row r="7731" spans="1:6" x14ac:dyDescent="0.2">
      <c r="A7731">
        <v>7670</v>
      </c>
      <c r="B7731" s="1221">
        <f>'Revenues 9-14'!H103</f>
        <v>952342</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4d435f69-8686-490b-bd6d-b153bf22ab50"/>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2017-10-26T16:19:39Z</cp:lastPrinted>
  <dcterms:created xsi:type="dcterms:W3CDTF">2003-10-29T19:06:34Z</dcterms:created>
  <dcterms:modified xsi:type="dcterms:W3CDTF">2017-12-11T21:19:40Z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